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240" yWindow="60" windowWidth="19425" windowHeight="8010" activeTab="1"/>
  </bookViews>
  <sheets>
    <sheet name="Kesra WB K2" sheetId="1" r:id="rId1"/>
    <sheet name="KAK Diklat KS" sheetId="4" r:id="rId2"/>
    <sheet name="RAB" sheetId="2" r:id="rId3"/>
    <sheet name="Petunjuk Pengisian" sheetId="3" r:id="rId4"/>
  </sheets>
  <calcPr calcId="144525"/>
</workbook>
</file>

<file path=xl/calcChain.xml><?xml version="1.0" encoding="utf-8"?>
<calcChain xmlns="http://schemas.openxmlformats.org/spreadsheetml/2006/main">
  <c r="M55" i="1" l="1"/>
  <c r="H51" i="1"/>
  <c r="E51" i="1"/>
  <c r="G15" i="1"/>
  <c r="G54" i="4" l="1"/>
  <c r="F54" i="4"/>
  <c r="E54" i="4"/>
  <c r="D54" i="4"/>
  <c r="C54" i="4"/>
  <c r="B54" i="4"/>
  <c r="G19" i="1"/>
  <c r="H54" i="4" l="1"/>
  <c r="I54" i="4"/>
  <c r="J54" i="4"/>
  <c r="K54" i="4"/>
  <c r="L54" i="4"/>
  <c r="M54" i="4"/>
  <c r="I66" i="1"/>
  <c r="T47" i="4" l="1"/>
  <c r="Q59" i="4" l="1"/>
  <c r="B56" i="4" l="1"/>
  <c r="L66" i="1" l="1"/>
  <c r="J66" i="1"/>
  <c r="C66" i="1"/>
  <c r="D66" i="1"/>
  <c r="E66" i="1"/>
  <c r="F66" i="1"/>
  <c r="H66" i="1"/>
  <c r="K66" i="1"/>
  <c r="B66" i="1"/>
  <c r="M66" i="1"/>
  <c r="G66" i="1" l="1"/>
  <c r="M173" i="2"/>
  <c r="M172" i="2"/>
  <c r="M171" i="2"/>
  <c r="M166" i="2"/>
  <c r="B173" i="2"/>
  <c r="B172" i="2"/>
  <c r="B171" i="2"/>
  <c r="B166" i="2"/>
  <c r="K5" i="2"/>
  <c r="G5" i="2"/>
  <c r="B5" i="2"/>
  <c r="B68" i="1" l="1"/>
  <c r="N126" i="2"/>
  <c r="N125" i="2" s="1"/>
  <c r="N100" i="2"/>
  <c r="N99" i="2" s="1"/>
  <c r="L93" i="2"/>
  <c r="N93" i="2" s="1"/>
  <c r="N92" i="2" s="1"/>
  <c r="N88" i="2"/>
  <c r="N87" i="2"/>
  <c r="L80" i="2"/>
  <c r="N80" i="2" s="1"/>
  <c r="L67" i="2"/>
  <c r="N67" i="2" s="1"/>
  <c r="N66" i="2" s="1"/>
  <c r="N62" i="2"/>
  <c r="N86" i="2" l="1"/>
  <c r="N85" i="2" s="1"/>
  <c r="L47" i="2"/>
  <c r="N47" i="2" s="1"/>
  <c r="L49" i="2"/>
  <c r="N49" i="2" s="1"/>
  <c r="L41" i="2"/>
  <c r="N41" i="2" s="1"/>
  <c r="N40" i="2" s="1"/>
  <c r="L38" i="2"/>
  <c r="N38" i="2" s="1"/>
  <c r="N37" i="2" s="1"/>
  <c r="L32" i="2"/>
  <c r="K21" i="2"/>
  <c r="K22" i="2"/>
  <c r="K23" i="2"/>
  <c r="K24" i="2"/>
  <c r="K20" i="2"/>
  <c r="G21" i="2"/>
  <c r="G22" i="2"/>
  <c r="G23" i="2"/>
  <c r="G24" i="2"/>
  <c r="G20" i="2"/>
  <c r="B21" i="2"/>
  <c r="B22" i="2"/>
  <c r="B23" i="2"/>
  <c r="B24" i="2"/>
  <c r="B20" i="2"/>
  <c r="B18" i="2"/>
  <c r="K15" i="2"/>
  <c r="K16" i="2"/>
  <c r="K17" i="2"/>
  <c r="K14" i="2"/>
  <c r="G15" i="2"/>
  <c r="G16" i="2"/>
  <c r="G17" i="2"/>
  <c r="G14" i="2"/>
  <c r="B15" i="2"/>
  <c r="B16" i="2"/>
  <c r="B17" i="2"/>
  <c r="B12" i="2"/>
  <c r="K9" i="2"/>
  <c r="K10" i="2"/>
  <c r="K11" i="2"/>
  <c r="K8" i="2"/>
  <c r="G9" i="2"/>
  <c r="G10" i="2"/>
  <c r="G11" i="2"/>
  <c r="G8" i="2"/>
  <c r="B9" i="2"/>
  <c r="B10" i="2"/>
  <c r="B11" i="2"/>
  <c r="B8" i="2"/>
  <c r="N46" i="2" l="1"/>
  <c r="N158" i="2"/>
  <c r="N157" i="2" s="1"/>
  <c r="N152" i="2"/>
  <c r="N151" i="2" s="1"/>
  <c r="N139" i="2"/>
  <c r="N138" i="2" s="1"/>
  <c r="N145" i="2"/>
  <c r="N144" i="2" s="1"/>
  <c r="N132" i="2"/>
  <c r="N131" i="2" s="1"/>
  <c r="N119" i="2"/>
  <c r="N118" i="2" s="1"/>
  <c r="N113" i="2"/>
  <c r="N112" i="2" s="1"/>
  <c r="N106" i="2"/>
  <c r="N105" i="2" s="1"/>
  <c r="N54" i="2"/>
  <c r="N53" i="2" s="1"/>
  <c r="N61" i="2"/>
  <c r="N60" i="2" s="1"/>
  <c r="N59" i="2" s="1"/>
  <c r="N79" i="2"/>
  <c r="N74" i="2"/>
  <c r="N73" i="2" s="1"/>
  <c r="N39" i="2"/>
  <c r="N33" i="2"/>
  <c r="N32" i="2"/>
  <c r="N31" i="2" s="1"/>
  <c r="N30" i="2" s="1"/>
  <c r="N150" i="2" l="1"/>
  <c r="A65" i="1" s="1"/>
  <c r="N137" i="2"/>
  <c r="A61" i="1" s="1"/>
  <c r="N124" i="2"/>
  <c r="N111" i="2"/>
  <c r="N98" i="2"/>
  <c r="N45" i="2"/>
  <c r="N72" i="2"/>
  <c r="B150" i="2"/>
  <c r="B137" i="2"/>
  <c r="A124" i="2"/>
  <c r="A111" i="2"/>
  <c r="A98" i="2"/>
  <c r="A85" i="2"/>
  <c r="A72" i="2"/>
  <c r="A59" i="2"/>
  <c r="A45" i="2"/>
  <c r="B6" i="2"/>
  <c r="N163" i="2" l="1"/>
  <c r="A30" i="2"/>
  <c r="B3" i="2"/>
  <c r="B2" i="2"/>
  <c r="B25" i="2" l="1"/>
</calcChain>
</file>

<file path=xl/sharedStrings.xml><?xml version="1.0" encoding="utf-8"?>
<sst xmlns="http://schemas.openxmlformats.org/spreadsheetml/2006/main" count="398" uniqueCount="215">
  <si>
    <t xml:space="preserve">Nama Lembaga </t>
  </si>
  <si>
    <t>Unit Kerja</t>
  </si>
  <si>
    <t>Program</t>
  </si>
  <si>
    <t>Indikator Kinerja Program</t>
  </si>
  <si>
    <t xml:space="preserve">Kegiatan </t>
  </si>
  <si>
    <t>Indikator Kinerja Kegiatan</t>
  </si>
  <si>
    <t>Sub Kegiatan</t>
  </si>
  <si>
    <t>Indikator Sub Kegiatan</t>
  </si>
  <si>
    <t>Indikator</t>
  </si>
  <si>
    <t>Satuan</t>
  </si>
  <si>
    <t>Target</t>
  </si>
  <si>
    <t>A. Latar Belakang</t>
  </si>
  <si>
    <t>1. Dasar Hukum</t>
  </si>
  <si>
    <t>2. Gambaran Umum Kegiatan</t>
  </si>
  <si>
    <t>B. Penerima Manfaat</t>
  </si>
  <si>
    <t>C. Strategi Pencapaian Keluaran</t>
  </si>
  <si>
    <t xml:space="preserve">1. Metode Pelaksanaan </t>
  </si>
  <si>
    <t>2. Tahap dan Waktu Pelaksanaan</t>
  </si>
  <si>
    <t>Jan</t>
  </si>
  <si>
    <t>Feb</t>
  </si>
  <si>
    <t>Maret</t>
  </si>
  <si>
    <t>April</t>
  </si>
  <si>
    <t>Mei</t>
  </si>
  <si>
    <t>Juni</t>
  </si>
  <si>
    <t>Juli</t>
  </si>
  <si>
    <t>Agts</t>
  </si>
  <si>
    <t>Sep</t>
  </si>
  <si>
    <t>Okt</t>
  </si>
  <si>
    <t>Nov</t>
  </si>
  <si>
    <t>Des</t>
  </si>
  <si>
    <t>D. Kurun Waktu Pencapaian Keluaran</t>
  </si>
  <si>
    <t xml:space="preserve">E. Biaya Yang Diperlukan </t>
  </si>
  <si>
    <t>Pimpinan Unit Kerja</t>
  </si>
  <si>
    <t>Alokasi Dana</t>
  </si>
  <si>
    <t>Uraian Tahap/ Komponen/ Jenis Belanja</t>
  </si>
  <si>
    <t>Target Komponen/ Jenis Belanja</t>
  </si>
  <si>
    <t>Jumlah</t>
  </si>
  <si>
    <t>Harga Satuan</t>
  </si>
  <si>
    <t>Jenis Komponen (Utama/ Pendukung)</t>
  </si>
  <si>
    <t>Rincian Perhitungan (Jumlah)</t>
  </si>
  <si>
    <t>Diisi melalui RAB yang terlampir (otomatis)</t>
  </si>
  <si>
    <t>Komponen II</t>
  </si>
  <si>
    <t>Komponen I</t>
  </si>
  <si>
    <t>xxx</t>
  </si>
  <si>
    <t>xxx.x</t>
  </si>
  <si>
    <t>dst</t>
  </si>
  <si>
    <t xml:space="preserve">Komponen I </t>
  </si>
  <si>
    <t>xxx.x.x</t>
  </si>
  <si>
    <t>Tahap IX</t>
  </si>
  <si>
    <t>Tahap X</t>
  </si>
  <si>
    <t>TOTAL</t>
  </si>
  <si>
    <t>Penanggung Jawab Kegiatan</t>
  </si>
  <si>
    <t>- Nama Tahap</t>
  </si>
  <si>
    <t>Usulan Pagu</t>
  </si>
  <si>
    <t>Perkiraan Anggaran Kas</t>
  </si>
  <si>
    <t xml:space="preserve">FORMAT KERANGKA ACUAN KERJA </t>
  </si>
  <si>
    <t xml:space="preserve">Persentase penyusunan penganggaran yang tepat waktu </t>
  </si>
  <si>
    <t>%</t>
  </si>
  <si>
    <t xml:space="preserve">Kesesuaian program dalam APBD yang ada dalam RKPD </t>
  </si>
  <si>
    <t>&gt;90</t>
  </si>
  <si>
    <t>-</t>
  </si>
  <si>
    <t>Dokumen</t>
  </si>
  <si>
    <t>1. Undang-Undang Nomor 23 Tahun 2014 tentang Pemerintahan Daerah</t>
  </si>
  <si>
    <t>2. Peraturan Pemerintah Nomor 12 Tahun 2019  Tentang Pengelolaan Keuangan Daerah</t>
  </si>
  <si>
    <t>3. Permendagri Nomor 77 Tahun 2020 Tentang Pedoman Teknis Pengelolaan Keuangan Daerah</t>
  </si>
  <si>
    <t>Swakelola</t>
  </si>
  <si>
    <t>Komponen I (Rapat Konsinyering Perhitungan Keuangan)</t>
  </si>
  <si>
    <t>Makan Minum Rapat</t>
  </si>
  <si>
    <t>Utama</t>
  </si>
  <si>
    <t>11 orang</t>
  </si>
  <si>
    <t>Komponen II (Rapat Konsinyering Pembahasan Draft Dokumen KUA PPAS)</t>
  </si>
  <si>
    <t>Komponen III (Rapat Persiapan Desk OPD)</t>
  </si>
  <si>
    <t>15 orang</t>
  </si>
  <si>
    <t>Komponen I (Pelaksanaan Desk)</t>
  </si>
  <si>
    <t>308 orang</t>
  </si>
  <si>
    <t>75 OH</t>
  </si>
  <si>
    <t>Komponen I (Persiapan Rapat)</t>
  </si>
  <si>
    <t>Komponen II (Pelaksanaan Rapat)</t>
  </si>
  <si>
    <t>500 lembar</t>
  </si>
  <si>
    <t>Pendukung</t>
  </si>
  <si>
    <t>Penggandaan Buku draf KUA PPAS</t>
  </si>
  <si>
    <t>200 lembar</t>
  </si>
  <si>
    <t>20 Orang</t>
  </si>
  <si>
    <t>Komponen I (Pengiriman dan Paparan)</t>
  </si>
  <si>
    <t>Komponen II (Rapat Pembahasan LHR)</t>
  </si>
  <si>
    <t>Tidak Memerlukan Anggaran</t>
  </si>
  <si>
    <t>10 Orang</t>
  </si>
  <si>
    <t>Komponen I (Pengiriman)</t>
  </si>
  <si>
    <t>120 Buku</t>
  </si>
  <si>
    <t>Tidak Memerlukan Anggaran (sudah tercover oleh Anggaran SET. DPRD)</t>
  </si>
  <si>
    <t>Makan Minum Rapat Tim Desk 15 orang untuk pelaksanaan 5 hari (15*5=75)</t>
  </si>
  <si>
    <t xml:space="preserve">Makan Minum Peserta Desk 44 0PD menyertakan perwakilan tiap bidang/ bagian (44*7=308) </t>
  </si>
  <si>
    <t>Penggandaan Paparan draft KUA PPAS Sejumlah TAPD (20 Orang* 10 Lembar)</t>
  </si>
  <si>
    <t>Makan Minum Rapat Sejumlah TAPD (20 orang)</t>
  </si>
  <si>
    <t>Penggandaan Paparan draft KUA PPAS Sejumlah TAPD (20 orang* 10 Lembar)</t>
  </si>
  <si>
    <t>Cetak dan Penggandaan draft KUA PPAS (120 buku)</t>
  </si>
  <si>
    <t>Cetak dan Penggandaan KUA PPAS FINAL (120 buku)</t>
  </si>
  <si>
    <t>Pembina Utama Muda</t>
  </si>
  <si>
    <t>4. Peraturan Daerah Kabupaten Banjarnegara Nomor 3 Tahun 2022 tentang Pengelolaan Keuangan Daerah</t>
  </si>
  <si>
    <t>Sasaran OPD</t>
  </si>
  <si>
    <t>3. Kondisi yang dihadapi</t>
  </si>
  <si>
    <t xml:space="preserve">    - Capaian Tahun Lalu</t>
  </si>
  <si>
    <t xml:space="preserve">    - Permasalahan yang dihadapi</t>
  </si>
  <si>
    <t xml:space="preserve">       &gt; Program</t>
  </si>
  <si>
    <t xml:space="preserve">       &gt; Kegiatan</t>
  </si>
  <si>
    <t xml:space="preserve">       &gt; Sub Kegiatan</t>
  </si>
  <si>
    <t>Capaian indikator penganggaran yang tepat waktu dapat dijaga tepat waktu, dan kesesuaian program dapat dicapai sesuai target.</t>
  </si>
  <si>
    <t>Capaian indikator sub kegiatan dapat tercapai.</t>
  </si>
  <si>
    <t>Nama</t>
  </si>
  <si>
    <t>KETERANGAN</t>
  </si>
  <si>
    <t>Nama OPD</t>
  </si>
  <si>
    <t>Diisi nama OPD</t>
  </si>
  <si>
    <t>Diisi nama unit kerja</t>
  </si>
  <si>
    <t>Diisi nama program sesuai dengan dokumen Renja OPD</t>
  </si>
  <si>
    <t>Diisi Indikator Kinerja Program</t>
  </si>
  <si>
    <t>Kegiatan</t>
  </si>
  <si>
    <t>Diisi indikator kinerja kegiatan</t>
  </si>
  <si>
    <t>Indikator sub Kegiatan</t>
  </si>
  <si>
    <t>Diisi indikator sub kegiatan</t>
  </si>
  <si>
    <t>Dasar Hukum</t>
  </si>
  <si>
    <t>Diisi dengan dasar hukum tugas fungsi dan/ atau ketentuan yang terkait langsung dengan kegiatan yang akan dilaksanakan</t>
  </si>
  <si>
    <t>Gambaran Umum</t>
  </si>
  <si>
    <t>Penerima manfaat</t>
  </si>
  <si>
    <t>Diisi dengan penerima manfaat baik internal dan/ atau eksternal lembaga</t>
  </si>
  <si>
    <t>Metode Pelaksanaan</t>
  </si>
  <si>
    <t>Diisi dengan cara pelaksanaannya berupa swakelola, pihak ketiga atau campuran.</t>
  </si>
  <si>
    <t>Tahap dan waku pelaksanaan</t>
  </si>
  <si>
    <t>Kurun waktu pencapaian keluaran</t>
  </si>
  <si>
    <t>Biaya yang diperlukan</t>
  </si>
  <si>
    <t>Diisi sasaran OPD yang didukung oleh sub kegiatan sesuai Renstra</t>
  </si>
  <si>
    <t>Diisi nama kegiatan sesuai dengan dokumen Renja OPD</t>
  </si>
  <si>
    <t>Diisi sub kegiatan secara</t>
  </si>
  <si>
    <t>Diisi penjelasan singkat mengenai kegiatan yang akan dilaksanakan</t>
  </si>
  <si>
    <t>Kondisi yang dihadapi</t>
  </si>
  <si>
    <t>- Capaian Tahun Lalu</t>
  </si>
  <si>
    <t xml:space="preserve">       &gt; Sasaran OPD</t>
  </si>
  <si>
    <t>Dijelaskan capaian kinerja Sasaran OPD, Program, Kegiatan, dan Sub Kegiatan tahun n-1 atau n-2 sesuai ketersediaan data</t>
  </si>
  <si>
    <t>- Permasalahan Yang dihadapi</t>
  </si>
  <si>
    <t>Dijelaskan terhadap masalah- maalah yang dihadapi pada waktu lampau</t>
  </si>
  <si>
    <t>Kerangka Acuan Kerja ini disusun melalui kerangka pentahapan. Pada seksi tahapan, diisikan tahapan-tahapan yang dilalui dalam sub kegiatan ini untuk dapat mencapai output yang ditargetkan.</t>
  </si>
  <si>
    <r>
      <t>Jadwal waktu (</t>
    </r>
    <r>
      <rPr>
        <i/>
        <sz val="12"/>
        <color theme="1"/>
        <rFont val="Calibri"/>
        <family val="2"/>
        <scheme val="minor"/>
      </rPr>
      <t>time table</t>
    </r>
    <r>
      <rPr>
        <sz val="12"/>
        <color theme="1"/>
        <rFont val="Calibri"/>
        <family val="2"/>
        <scheme val="minor"/>
      </rPr>
      <t xml:space="preserve">) pelaksanaan diisikan sesuai target pelaksanaan tiap tahapan dalam sub kegiatan. </t>
    </r>
  </si>
  <si>
    <t>Untuk usulan pagu diisikan pada RAB. Penginputan dilakukan pada tahapan rencana pencairan tiap tahapannya.</t>
  </si>
  <si>
    <t>Secara otomatis akan terisisaat sudah menginput target pencairan tiap tahapan yang ada.</t>
  </si>
  <si>
    <t>Penanggung jawab kegiatan</t>
  </si>
  <si>
    <t xml:space="preserve">Pimpinan Unit Kerja </t>
  </si>
  <si>
    <t>Diisi dengan pimpinan OPD sebagai tanda mengesahkan dan mengetahui usulan tersebut.</t>
  </si>
  <si>
    <t>Diisi dengan calon PPTK pengusul sub kegiatan.</t>
  </si>
  <si>
    <t>Diisi dengan kurun waktu pencapaian pelaksanaan.</t>
  </si>
  <si>
    <t>Diisi melalui jumlah RAB yang terlampir (jumlah otomatis muncul).</t>
  </si>
  <si>
    <t>- Sheet KAK</t>
  </si>
  <si>
    <t>Kolom 1</t>
  </si>
  <si>
    <t>Kolom 2</t>
  </si>
  <si>
    <t>Diisi uraian nama komponen atau jenis belanja</t>
  </si>
  <si>
    <t>Kolom 3</t>
  </si>
  <si>
    <t>Target komponen/ jenis belanja</t>
  </si>
  <si>
    <t>Diisi jumlah atau banyaknya komponen/ jenis belanja</t>
  </si>
  <si>
    <t>Kolom 4</t>
  </si>
  <si>
    <t>Jenis komponen (utama/ pendukung)</t>
  </si>
  <si>
    <t>Diisi komponen utama/ pendukung</t>
  </si>
  <si>
    <t>Kolom 5</t>
  </si>
  <si>
    <t>Rincian Perhitungan (jumlah)</t>
  </si>
  <si>
    <t xml:space="preserve">Diisi formula perhitugan sesuai dengan jumlah atau banyaknya jenis belanja </t>
  </si>
  <si>
    <t>Kolom 6</t>
  </si>
  <si>
    <t>Diisi nominal harga satuan yang berpedoman pada standar biaya yang berlaku</t>
  </si>
  <si>
    <t>Diisi nominal pada hasil perhitungan pada rincian perhitungan (jumlah) dikali harga satuan</t>
  </si>
  <si>
    <t>- PETUNJUK PENGISIAN TABEL PADA RAB (bagan informasi secara informasi otomatis terisi saat sheet KAK telah selesai dilaksanakan)</t>
  </si>
  <si>
    <t>Dinas Pendidikan, Kepemudaan dan Olahraga Kabupaten Banjarnegara</t>
  </si>
  <si>
    <t>Jumlah Dokumen Hasil Perhitungan dan Pemetaan Pendidik dan Tenaga Kependidikan Satuan Satuan Pendidikan Dasar, PAUD, dan Pendidikan Non Formal/Kesetaraan</t>
  </si>
  <si>
    <t>12 Bulan</t>
  </si>
  <si>
    <t>PROGRAM PENDIDIK DAN TENAGA KEPENDIDIKAN</t>
  </si>
  <si>
    <t>Pemerataan Kuantitas dan Kualitas Pendidik dan Tenaga Kependidikan</t>
  </si>
  <si>
    <t>PERHITUNGAN DAN PEMETAAN PENDIDIK DAN TENAGA KEPENDIDIKAN SATUAN PENDIDIKAN DASAR, PAUD, DAN PENDIDIKAN NONFORMAL/KESETARAAN</t>
  </si>
  <si>
    <t xml:space="preserve">Belanja Honoraium PPTK </t>
  </si>
  <si>
    <t>Belanja Alat Tulis Kantor</t>
  </si>
  <si>
    <t>Belanja Kertas dan Cover</t>
  </si>
  <si>
    <t>Belanja Bahan Cetak</t>
  </si>
  <si>
    <t>Belanja Makan Minum rapat</t>
  </si>
  <si>
    <t>Belanja Jasa Tenaga Pendidikan</t>
  </si>
  <si>
    <t>Belanja Iuran JKK Non ASN</t>
  </si>
  <si>
    <t>Belanja Iuran JKM Non ASN</t>
  </si>
  <si>
    <t>Belanja Honorarium Narasumber</t>
  </si>
  <si>
    <t>Belanja Sewa Bangunan Gedung Tempat Pertemuan</t>
  </si>
  <si>
    <t>Teguh Handoko, S.Sos.</t>
  </si>
  <si>
    <t>NIP. 19710131 199003 1 001</t>
  </si>
  <si>
    <t>Sujadi, S.Pd.MM</t>
  </si>
  <si>
    <t>Pembina</t>
  </si>
  <si>
    <t>NIP. 19710807 199303 1 005</t>
  </si>
  <si>
    <t>Orang</t>
  </si>
  <si>
    <t>Penyaluran tiap triwulan</t>
  </si>
  <si>
    <t>Penyaluran dana kesra Wiyata Bhakti Eks Honorer Kategori 2 bagi Pendidik dan Tenaga Kependidikan Satuan Pendidikan Dasar, PAUD dan Pendidikan Non Formal/Kesetaraan</t>
  </si>
  <si>
    <t>Guru dan Tenaga Kependidikan Wiyata Bhakti Eks Honorer Kategori 2</t>
  </si>
  <si>
    <t>Adanya Wiyata Bhakti Eks Honorer K2 yang mengundurkan diri atau tidak aktif,meninggal dunia, lolos  seleksi P3K atau CPNS</t>
  </si>
  <si>
    <t>Rekening penerima yang tdk aktif</t>
  </si>
  <si>
    <t>Guru dan Tenaga Wiyata Bhakti Eks Honorer Kategori 2</t>
  </si>
  <si>
    <t xml:space="preserve">Pelaksanaan program yang sesuai </t>
  </si>
  <si>
    <t>Jumlah Kepala Sekolah baru yang menerima pembekalan</t>
  </si>
  <si>
    <t>5. Permendikbud Nomor 40 Tahun 2021 Tentang Penugasan Guru sebagai Kepala Sekolah</t>
  </si>
  <si>
    <t>6. Peraturan Daerah Kabupaten Banjarnegara Nomor 3 Tahun 2022 tentang Pengelolaan Keuangan Daerah</t>
  </si>
  <si>
    <t>4. Permenpan RB Nomor 14 Tahun 2010 Tentang Jabatan Penilik dan Angka Kreditnya</t>
  </si>
  <si>
    <t>PEMERATAAN KUATITAS DAN KUALITAS PENDIDIK DAN TENAGA KEPENDIDIKAN BAGI SATUAN PENDIDIKAN DASAR, PAUD DAN PENDIDIKAN NONFORMAL/KESETARAAN</t>
  </si>
  <si>
    <t>PROGRAM PENGELOLAAN PENDIDIKAN</t>
  </si>
  <si>
    <t>PENGELOLAAN PENDIDIKAN SEKOLAH DASAR</t>
  </si>
  <si>
    <t>Program Pengelolaan Pendidikan</t>
  </si>
  <si>
    <t>Pengelolaan Pendidikan Sekolah Dasar</t>
  </si>
  <si>
    <t>Pengembangan Karir Pendidik dan Tenaga Kependidikan pada Satuan Pendidikan Sekolah Dasar</t>
  </si>
  <si>
    <t>Pelaksanaan Kegiatan Pembekalan Kepala Sekolah dapat dilaksanakan sesuai ketentuan</t>
  </si>
  <si>
    <t>Kepala Sekolah</t>
  </si>
  <si>
    <t xml:space="preserve"> Kepala Sekolah</t>
  </si>
  <si>
    <t>Tersalurnya Dana Kesra Wiyata Bhakti Eks Honorer Kategori 2 Tahun 2024</t>
  </si>
  <si>
    <t>Suyadi, S.Pd.</t>
  </si>
  <si>
    <t>Pembina Tk I</t>
  </si>
  <si>
    <t>NIP. 19720731 199408 1 001</t>
  </si>
  <si>
    <t>Kepala Sekolah baru menerima pembekalan kompetensi manajerial, supervisi dan kewirausahaan</t>
  </si>
  <si>
    <t>Kepala Sekolah yang diangkat dari guru yang telah lulus Pendidikan Guru Penggerak (memiliki sertifikat Guru Penggerak),  belum memiliki kompetensi yang cukup untuk melaksanakan tugas sebagai Kepala Sekolah. Kompetensi yang dimaksud adalah Kompetensi manajerial, supervisi, dan kewirausahaan sesuai permendikbud no 15 tahun 2018. Hal ini berbeda dengan Kepala Sekolah yang diangkat berdasarkan Permendikbud Nomor 6 Tahun 2018 yang telah mengikuti dan lulus Diklat Calon Kepala Sekolah, sehingga Kepala Sekolah yang baru diangkat sesuai ketentuan Permendikbud Nomor 40 Tahun 2021 tersebut perlu diberikan Diklat (Pembekalan) Kepala Sekolah.</t>
  </si>
  <si>
    <t>PENGEMBANGAN KARIR PENDIDIK DAN TENAGA KEPENDIDIKAN PADA SATUAN PENDIDIKAN SEKOLAH DASAR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</si>
</sst>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_(* #,##0_);_(* \(#,##0\);_(* &quot;-&quot;??_);_(@_)"/>
    <numFmt numFmtId="165" formatCode="&quot;Rp&quot;#,##0"/>
    <numFmt numFmtId="166" formatCode="_(* #,##0.0000000_);_(* \(#,##0.0000000\);_(* &quot;-&quot;_);_(@_)"/>
  </numFmts>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charset val="1"/>
      <scheme val="minor"/>
    </font>
    <font>
      <sz val="11"/>
      <color rgb="FFFF0000"/>
      <name val="Calibri"/>
      <family val="2"/>
      <scheme val="minor"/>
    </font>
    <font>
      <sz val="11"/>
      <color theme="1"/>
      <name val="Calibri"/>
      <family val="2"/>
      <charset val="1"/>
      <scheme val="minor"/>
    </font>
    <font>
      <sz val="10"/>
      <color theme="1"/>
      <name val="Calibri"/>
      <family val="2"/>
      <charset val="1"/>
      <scheme val="minor"/>
    </font>
    <font>
      <b/>
      <u/>
      <sz val="11"/>
      <color theme="1"/>
      <name val="Calibri"/>
      <family val="2"/>
      <scheme val="minor"/>
    </font>
    <font>
      <sz val="12"/>
      <color theme="1"/>
      <name val="Calibri"/>
      <family val="2"/>
      <scheme val="minor"/>
    </font>
    <font>
      <i/>
      <sz val="12"/>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3" fontId="8" fillId="0" borderId="0" applyFont="0" applyFill="0" applyBorder="0" applyAlignment="0" applyProtection="0"/>
    <xf numFmtId="41" fontId="8" fillId="0" borderId="0" applyFont="0" applyFill="0" applyBorder="0" applyAlignment="0" applyProtection="0"/>
  </cellStyleXfs>
  <cellXfs count="142">
    <xf numFmtId="0" fontId="0" fillId="0" borderId="0" xfId="0"/>
    <xf numFmtId="0" fontId="0" fillId="0" borderId="1" xfId="0" applyBorder="1"/>
    <xf numFmtId="0" fontId="0" fillId="0" borderId="0" xfId="0" applyBorder="1"/>
    <xf numFmtId="0" fontId="4" fillId="0" borderId="1" xfId="0" applyFont="1" applyBorder="1"/>
    <xf numFmtId="0" fontId="0" fillId="0" borderId="1" xfId="0" applyBorder="1" applyAlignment="1">
      <alignment horizontal="center"/>
    </xf>
    <xf numFmtId="0" fontId="4" fillId="0" borderId="1" xfId="0" applyFont="1" applyBorder="1" applyAlignment="1"/>
    <xf numFmtId="0" fontId="0" fillId="0" borderId="2" xfId="0" applyBorder="1"/>
    <xf numFmtId="0" fontId="0" fillId="0" borderId="1" xfId="0" applyFill="1" applyBorder="1" applyAlignment="1">
      <alignment horizontal="center"/>
    </xf>
    <xf numFmtId="0" fontId="7" fillId="0" borderId="0" xfId="0" applyFont="1"/>
    <xf numFmtId="0" fontId="5" fillId="0" borderId="1" xfId="0" applyFont="1" applyBorder="1"/>
    <xf numFmtId="0" fontId="6" fillId="0" borderId="0" xfId="0" applyFont="1"/>
    <xf numFmtId="0" fontId="0" fillId="0" borderId="5" xfId="0" applyBorder="1" applyAlignment="1">
      <alignment vertical="center"/>
    </xf>
    <xf numFmtId="0" fontId="0" fillId="0" borderId="6" xfId="0" applyBorder="1" applyAlignment="1">
      <alignment vertical="center"/>
    </xf>
    <xf numFmtId="0" fontId="0" fillId="0" borderId="3" xfId="0" applyBorder="1"/>
    <xf numFmtId="0" fontId="0" fillId="0" borderId="4" xfId="0" applyBorder="1"/>
    <xf numFmtId="0" fontId="0" fillId="0" borderId="7" xfId="0" quotePrefix="1" applyBorder="1" applyAlignment="1">
      <alignment vertical="center"/>
    </xf>
    <xf numFmtId="0" fontId="0" fillId="2" borderId="7" xfId="0" quotePrefix="1" applyFill="1" applyBorder="1" applyAlignment="1">
      <alignment vertical="center"/>
    </xf>
    <xf numFmtId="0" fontId="0" fillId="3" borderId="6" xfId="0" quotePrefix="1" applyFill="1" applyBorder="1" applyAlignment="1">
      <alignment vertical="center"/>
    </xf>
    <xf numFmtId="0" fontId="0" fillId="3" borderId="7" xfId="0" quotePrefix="1" applyFill="1" applyBorder="1" applyAlignment="1">
      <alignment vertical="center"/>
    </xf>
    <xf numFmtId="0" fontId="4" fillId="0" borderId="0" xfId="0" applyFont="1"/>
    <xf numFmtId="164" fontId="0" fillId="4" borderId="7" xfId="1" quotePrefix="1" applyNumberFormat="1" applyFont="1" applyFill="1" applyBorder="1" applyAlignment="1">
      <alignment vertical="center"/>
    </xf>
    <xf numFmtId="164" fontId="0" fillId="0" borderId="0" xfId="0" applyNumberFormat="1"/>
    <xf numFmtId="164" fontId="9" fillId="2" borderId="1" xfId="1" applyNumberFormat="1" applyFont="1" applyFill="1" applyBorder="1"/>
    <xf numFmtId="0" fontId="0" fillId="0" borderId="0" xfId="0" applyAlignment="1">
      <alignment horizontal="center"/>
    </xf>
    <xf numFmtId="0" fontId="0" fillId="0" borderId="0" xfId="0" applyAlignment="1"/>
    <xf numFmtId="0" fontId="4" fillId="0" borderId="0" xfId="0" applyFont="1" applyAlignment="1">
      <alignment horizontal="center"/>
    </xf>
    <xf numFmtId="0" fontId="0" fillId="0" borderId="0" xfId="0" applyAlignment="1">
      <alignment horizontal="center"/>
    </xf>
    <xf numFmtId="0" fontId="4" fillId="0" borderId="0" xfId="0" applyFont="1" applyBorder="1" applyAlignment="1"/>
    <xf numFmtId="0" fontId="4" fillId="0" borderId="0" xfId="0" applyFont="1" applyBorder="1" applyAlignment="1">
      <alignment horizontal="center"/>
    </xf>
    <xf numFmtId="0" fontId="0" fillId="0" borderId="0" xfId="0" applyBorder="1" applyAlignment="1"/>
    <xf numFmtId="0" fontId="0" fillId="0" borderId="0" xfId="0" applyBorder="1" applyAlignment="1">
      <alignment horizontal="center"/>
    </xf>
    <xf numFmtId="0" fontId="10" fillId="0" borderId="0" xfId="0" applyFont="1" applyBorder="1" applyAlignment="1">
      <alignment horizontal="center"/>
    </xf>
    <xf numFmtId="0" fontId="2" fillId="0" borderId="0" xfId="0" applyFont="1" applyBorder="1" applyAlignment="1">
      <alignment horizontal="center"/>
    </xf>
    <xf numFmtId="0" fontId="2" fillId="0" borderId="0" xfId="0" applyFont="1" applyAlignment="1">
      <alignment horizontal="center"/>
    </xf>
    <xf numFmtId="0" fontId="10" fillId="0" borderId="0" xfId="0" applyFont="1" applyAlignment="1">
      <alignment horizontal="center"/>
    </xf>
    <xf numFmtId="0" fontId="0" fillId="0" borderId="1" xfId="0" quotePrefix="1" applyBorder="1"/>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quotePrefix="1" applyFont="1" applyBorder="1" applyAlignment="1">
      <alignment vertical="center" wrapText="1"/>
    </xf>
    <xf numFmtId="0" fontId="0" fillId="0" borderId="0" xfId="0" quotePrefix="1"/>
    <xf numFmtId="0" fontId="11" fillId="0" borderId="0" xfId="0" applyFont="1" applyFill="1" applyBorder="1" applyAlignment="1">
      <alignment vertical="center" wrapText="1"/>
    </xf>
    <xf numFmtId="0" fontId="0" fillId="0" borderId="1" xfId="0" applyBorder="1" applyAlignment="1">
      <alignment horizontal="center"/>
    </xf>
    <xf numFmtId="0" fontId="0" fillId="0" borderId="1" xfId="0" applyFill="1" applyBorder="1" applyAlignment="1">
      <alignment horizontal="center"/>
    </xf>
    <xf numFmtId="41" fontId="9" fillId="0" borderId="1" xfId="2" applyFont="1" applyFill="1" applyBorder="1" applyAlignment="1">
      <alignment horizontal="center"/>
    </xf>
    <xf numFmtId="41" fontId="0" fillId="0" borderId="0" xfId="0" applyNumberFormat="1"/>
    <xf numFmtId="2" fontId="0" fillId="0" borderId="0" xfId="0" applyNumberFormat="1"/>
    <xf numFmtId="41" fontId="0" fillId="0" borderId="0" xfId="2" applyFont="1"/>
    <xf numFmtId="166" fontId="0" fillId="0" borderId="0" xfId="0" applyNumberFormat="1"/>
    <xf numFmtId="0" fontId="0" fillId="0" borderId="1" xfId="0" applyFill="1" applyBorder="1" applyAlignment="1">
      <alignment vertical="center"/>
    </xf>
    <xf numFmtId="0" fontId="0" fillId="0" borderId="1" xfId="0" quotePrefix="1" applyFill="1" applyBorder="1" applyAlignment="1">
      <alignment vertical="center"/>
    </xf>
    <xf numFmtId="164" fontId="0" fillId="0" borderId="1" xfId="1" quotePrefix="1" applyNumberFormat="1" applyFont="1" applyFill="1" applyBorder="1" applyAlignment="1">
      <alignment vertical="center"/>
    </xf>
    <xf numFmtId="41" fontId="0" fillId="0" borderId="1" xfId="2" quotePrefix="1" applyFont="1" applyFill="1" applyBorder="1" applyAlignment="1">
      <alignment vertical="center"/>
    </xf>
    <xf numFmtId="41" fontId="0" fillId="0" borderId="1" xfId="2" applyFont="1" applyFill="1" applyBorder="1" applyAlignment="1">
      <alignment vertical="center"/>
    </xf>
    <xf numFmtId="41" fontId="0" fillId="0" borderId="1" xfId="2" quotePrefix="1" applyFont="1" applyFill="1" applyBorder="1" applyAlignment="1">
      <alignment vertical="center" wrapText="1"/>
    </xf>
    <xf numFmtId="41" fontId="0" fillId="0" borderId="1" xfId="2" applyFont="1" applyBorder="1"/>
    <xf numFmtId="0" fontId="1" fillId="0" borderId="0" xfId="0" applyFont="1" applyAlignment="1">
      <alignment horizontal="center"/>
    </xf>
    <xf numFmtId="0" fontId="1" fillId="0" borderId="0" xfId="0" applyFont="1" applyBorder="1" applyAlignment="1">
      <alignment horizontal="center"/>
    </xf>
    <xf numFmtId="15" fontId="0" fillId="0" borderId="0" xfId="0" applyNumberFormat="1"/>
    <xf numFmtId="0" fontId="0" fillId="0" borderId="0" xfId="0" applyAlignment="1">
      <alignment vertical="center"/>
    </xf>
    <xf numFmtId="0" fontId="0" fillId="0" borderId="1" xfId="0" quotePrefix="1" applyBorder="1" applyAlignment="1">
      <alignment vertical="center"/>
    </xf>
    <xf numFmtId="0" fontId="4" fillId="0" borderId="1" xfId="0" applyFont="1" applyBorder="1" applyAlignment="1">
      <alignment vertical="center"/>
    </xf>
    <xf numFmtId="41" fontId="9" fillId="0" borderId="1" xfId="2" applyFont="1" applyFill="1" applyBorder="1" applyAlignment="1">
      <alignment horizontal="center"/>
    </xf>
    <xf numFmtId="164" fontId="4" fillId="0" borderId="1" xfId="1" applyNumberFormat="1" applyFont="1" applyBorder="1" applyAlignment="1">
      <alignment horizontal="left"/>
    </xf>
    <xf numFmtId="0" fontId="4" fillId="0" borderId="1" xfId="0" applyFont="1" applyFill="1" applyBorder="1" applyAlignment="1">
      <alignment horizontal="center"/>
    </xf>
    <xf numFmtId="0" fontId="0" fillId="0" borderId="1" xfId="0" applyBorder="1" applyAlignment="1">
      <alignment horizontal="center" vertical="center"/>
    </xf>
    <xf numFmtId="0" fontId="0" fillId="0" borderId="2" xfId="0" quotePrefix="1" applyBorder="1" applyAlignment="1">
      <alignment horizontal="center"/>
    </xf>
    <xf numFmtId="0" fontId="0" fillId="0" borderId="3" xfId="0" quotePrefix="1" applyBorder="1" applyAlignment="1">
      <alignment horizontal="center"/>
    </xf>
    <xf numFmtId="0" fontId="0" fillId="0" borderId="4" xfId="0" quotePrefix="1" applyBorder="1" applyAlignment="1">
      <alignment horizontal="center"/>
    </xf>
    <xf numFmtId="0" fontId="0" fillId="0" borderId="1" xfId="0" applyBorder="1" applyAlignment="1">
      <alignment horizontal="left" vertical="top" wrapText="1"/>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0" fillId="0" borderId="2" xfId="0" applyFill="1" applyBorder="1" applyAlignment="1">
      <alignment horizontal="left"/>
    </xf>
    <xf numFmtId="0" fontId="0" fillId="0" borderId="3" xfId="0" applyFill="1" applyBorder="1" applyAlignment="1">
      <alignment horizontal="left"/>
    </xf>
    <xf numFmtId="0" fontId="0" fillId="0" borderId="4" xfId="0" applyFill="1" applyBorder="1" applyAlignment="1">
      <alignment horizontal="left"/>
    </xf>
    <xf numFmtId="0" fontId="0" fillId="0" borderId="1" xfId="0" applyBorder="1" applyAlignment="1">
      <alignment horizontal="left"/>
    </xf>
    <xf numFmtId="0" fontId="0" fillId="0" borderId="1" xfId="0" applyBorder="1" applyAlignment="1">
      <alignment horizontal="center"/>
    </xf>
    <xf numFmtId="0" fontId="9" fillId="0" borderId="5" xfId="0" applyFont="1" applyFill="1" applyBorder="1" applyAlignment="1">
      <alignment horizontal="center"/>
    </xf>
    <xf numFmtId="0" fontId="9" fillId="0" borderId="7" xfId="0" applyFont="1" applyFill="1" applyBorder="1" applyAlignment="1">
      <alignment horizontal="center"/>
    </xf>
    <xf numFmtId="0" fontId="4" fillId="0" borderId="1" xfId="0" applyFont="1" applyBorder="1" applyAlignment="1">
      <alignment horizontal="left"/>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1" xfId="0" applyBorder="1" applyAlignment="1">
      <alignment horizontal="left" wrapText="1"/>
    </xf>
    <xf numFmtId="0" fontId="4" fillId="0" borderId="2" xfId="0" applyFont="1" applyBorder="1" applyAlignment="1">
      <alignment horizontal="left" wrapText="1"/>
    </xf>
    <xf numFmtId="0" fontId="4" fillId="0" borderId="3" xfId="0" applyFont="1" applyBorder="1" applyAlignment="1">
      <alignment horizontal="left" wrapText="1"/>
    </xf>
    <xf numFmtId="0" fontId="4" fillId="0" borderId="4" xfId="0" applyFont="1" applyBorder="1" applyAlignment="1">
      <alignment horizontal="left" wrapText="1"/>
    </xf>
    <xf numFmtId="0" fontId="0" fillId="0" borderId="1" xfId="0" quotePrefix="1" applyBorder="1" applyAlignment="1">
      <alignment horizontal="center"/>
    </xf>
    <xf numFmtId="0" fontId="4" fillId="0" borderId="1" xfId="0" applyFont="1" applyBorder="1" applyAlignment="1">
      <alignment horizontal="left" wrapText="1"/>
    </xf>
    <xf numFmtId="0" fontId="0" fillId="0" borderId="2" xfId="0" quotePrefix="1"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9" fillId="0" borderId="5" xfId="0" applyFont="1" applyBorder="1" applyAlignment="1">
      <alignment horizontal="center"/>
    </xf>
    <xf numFmtId="0" fontId="9" fillId="0" borderId="7" xfId="0" applyFont="1" applyBorder="1" applyAlignment="1">
      <alignment horizontal="center"/>
    </xf>
    <xf numFmtId="0" fontId="1" fillId="0" borderId="1" xfId="0" applyFont="1" applyBorder="1" applyAlignment="1">
      <alignment horizontal="left"/>
    </xf>
    <xf numFmtId="0" fontId="3" fillId="0" borderId="1" xfId="0" applyFont="1" applyBorder="1" applyAlignment="1">
      <alignment horizontal="left"/>
    </xf>
    <xf numFmtId="0" fontId="2"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0" fillId="0" borderId="1" xfId="0" applyBorder="1" applyAlignment="1">
      <alignment horizontal="left" vertical="center"/>
    </xf>
    <xf numFmtId="0" fontId="4" fillId="0" borderId="1" xfId="0" applyFont="1" applyBorder="1" applyAlignment="1">
      <alignment horizontal="left" vertic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1"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 xfId="0" quotePrefix="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0" fillId="0" borderId="1" xfId="0" quotePrefix="1" applyBorder="1" applyAlignment="1">
      <alignment vertical="center" wrapText="1"/>
    </xf>
    <xf numFmtId="0" fontId="0" fillId="0" borderId="1" xfId="0" applyBorder="1" applyAlignment="1">
      <alignment vertical="center" wrapText="1"/>
    </xf>
    <xf numFmtId="0" fontId="0" fillId="0" borderId="2" xfId="0" quotePrefix="1"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0" fillId="2" borderId="1" xfId="0" applyFill="1" applyBorder="1" applyAlignment="1">
      <alignment horizontal="left"/>
    </xf>
    <xf numFmtId="0" fontId="0" fillId="0" borderId="1" xfId="0" applyFill="1" applyBorder="1" applyAlignment="1">
      <alignment horizontal="center"/>
    </xf>
    <xf numFmtId="0" fontId="4" fillId="0" borderId="1" xfId="0" applyFont="1" applyBorder="1" applyAlignment="1">
      <alignment horizontal="center" vertical="center" wrapText="1"/>
    </xf>
    <xf numFmtId="164" fontId="4" fillId="0" borderId="1" xfId="1" applyNumberFormat="1" applyFont="1" applyBorder="1" applyAlignment="1">
      <alignment horizontal="center"/>
    </xf>
    <xf numFmtId="165" fontId="4" fillId="0" borderId="1" xfId="0" applyNumberFormat="1" applyFont="1" applyBorder="1" applyAlignment="1">
      <alignment horizontal="left"/>
    </xf>
    <xf numFmtId="0" fontId="4" fillId="0" borderId="1" xfId="0" applyFont="1" applyBorder="1" applyAlignment="1">
      <alignment horizontal="center" wrapText="1"/>
    </xf>
    <xf numFmtId="164" fontId="0" fillId="0" borderId="1" xfId="1" applyNumberFormat="1" applyFont="1" applyBorder="1" applyAlignment="1">
      <alignment horizontal="center"/>
    </xf>
    <xf numFmtId="0" fontId="0" fillId="0" borderId="1" xfId="0" applyBorder="1" applyAlignment="1">
      <alignment horizontal="center" vertical="center" wrapText="1"/>
    </xf>
    <xf numFmtId="164" fontId="0" fillId="0" borderId="1" xfId="1" applyNumberFormat="1" applyFont="1" applyBorder="1" applyAlignment="1">
      <alignment horizontal="center" vertical="center" wrapText="1"/>
    </xf>
    <xf numFmtId="164" fontId="0" fillId="0" borderId="1" xfId="1" applyNumberFormat="1" applyFont="1" applyBorder="1" applyAlignment="1">
      <alignment horizontal="center" vertical="center"/>
    </xf>
    <xf numFmtId="164" fontId="0" fillId="0" borderId="1" xfId="1" applyNumberFormat="1" applyFont="1" applyBorder="1" applyAlignment="1">
      <alignment horizontal="left" vertical="center"/>
    </xf>
    <xf numFmtId="0" fontId="5" fillId="0" borderId="1" xfId="0" applyFont="1" applyBorder="1" applyAlignment="1">
      <alignment horizontal="center" wrapText="1"/>
    </xf>
    <xf numFmtId="0" fontId="5" fillId="0" borderId="1" xfId="0" applyFont="1" applyBorder="1" applyAlignment="1">
      <alignment horizontal="center"/>
    </xf>
    <xf numFmtId="164" fontId="5" fillId="0" borderId="1" xfId="1" applyNumberFormat="1" applyFont="1" applyBorder="1" applyAlignment="1">
      <alignment horizontal="center"/>
    </xf>
    <xf numFmtId="0" fontId="0" fillId="0" borderId="1" xfId="0" applyBorder="1" applyAlignment="1">
      <alignment horizontal="left" vertical="top"/>
    </xf>
    <xf numFmtId="0" fontId="5" fillId="0" borderId="1" xfId="0" applyFont="1" applyBorder="1" applyAlignment="1">
      <alignment horizontal="left"/>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78"/>
  <sheetViews>
    <sheetView topLeftCell="A46" zoomScale="110" zoomScaleNormal="110" workbookViewId="0">
      <selection activeCell="N47" sqref="N47:P56"/>
    </sheetView>
  </sheetViews>
  <sheetFormatPr defaultRowHeight="15" x14ac:dyDescent="0.25"/>
  <cols>
    <col min="1" max="1" width="31.7109375" customWidth="1"/>
    <col min="2" max="2" width="4.5703125" customWidth="1"/>
    <col min="3" max="3" width="10.42578125" customWidth="1"/>
    <col min="4" max="4" width="14.7109375" customWidth="1"/>
    <col min="5" max="5" width="10.28515625" customWidth="1"/>
    <col min="6" max="6" width="4.7109375" customWidth="1"/>
    <col min="7" max="7" width="14.42578125" customWidth="1"/>
    <col min="8" max="8" width="9.7109375" customWidth="1"/>
    <col min="9" max="9" width="10" customWidth="1"/>
    <col min="10" max="10" width="13.85546875" customWidth="1"/>
    <col min="11" max="11" width="5.7109375" customWidth="1"/>
    <col min="12" max="12" width="11.5703125" customWidth="1"/>
    <col min="13" max="13" width="14.140625" customWidth="1"/>
    <col min="14" max="14" width="14.5703125" customWidth="1"/>
    <col min="15" max="15" width="16.28515625" bestFit="1" customWidth="1"/>
    <col min="16" max="16" width="12.7109375" customWidth="1"/>
    <col min="17" max="17" width="10.5703125" bestFit="1" customWidth="1"/>
  </cols>
  <sheetData>
    <row r="1" spans="1:13" x14ac:dyDescent="0.25">
      <c r="C1" s="19" t="s">
        <v>55</v>
      </c>
    </row>
    <row r="3" spans="1:13" x14ac:dyDescent="0.25">
      <c r="A3" s="1" t="s">
        <v>0</v>
      </c>
      <c r="B3" s="79" t="s">
        <v>166</v>
      </c>
      <c r="C3" s="79"/>
      <c r="D3" s="79"/>
      <c r="E3" s="79"/>
      <c r="F3" s="79"/>
      <c r="G3" s="79"/>
      <c r="H3" s="79"/>
      <c r="I3" s="79"/>
      <c r="J3" s="79"/>
      <c r="K3" s="79"/>
      <c r="L3" s="79"/>
      <c r="M3" s="79"/>
    </row>
    <row r="4" spans="1:13" ht="14.45" customHeight="1" x14ac:dyDescent="0.25">
      <c r="A4" s="1" t="s">
        <v>1</v>
      </c>
      <c r="B4" s="79" t="s">
        <v>166</v>
      </c>
      <c r="C4" s="79"/>
      <c r="D4" s="79"/>
      <c r="E4" s="79"/>
      <c r="F4" s="79"/>
      <c r="G4" s="79"/>
      <c r="H4" s="79"/>
      <c r="I4" s="79"/>
      <c r="J4" s="79"/>
      <c r="K4" s="79"/>
      <c r="L4" s="79"/>
      <c r="M4" s="79"/>
    </row>
    <row r="5" spans="1:13" x14ac:dyDescent="0.25">
      <c r="A5" s="100" t="s">
        <v>99</v>
      </c>
      <c r="B5" s="76" t="s">
        <v>8</v>
      </c>
      <c r="C5" s="76"/>
      <c r="D5" s="76"/>
      <c r="E5" s="76"/>
      <c r="F5" s="76"/>
      <c r="G5" s="76" t="s">
        <v>10</v>
      </c>
      <c r="H5" s="76"/>
      <c r="I5" s="76"/>
      <c r="J5" s="76"/>
      <c r="K5" s="76" t="s">
        <v>9</v>
      </c>
      <c r="L5" s="76"/>
      <c r="M5" s="76"/>
    </row>
    <row r="6" spans="1:13" x14ac:dyDescent="0.25">
      <c r="A6" s="100"/>
      <c r="B6" s="83"/>
      <c r="C6" s="83"/>
      <c r="D6" s="83"/>
      <c r="E6" s="83"/>
      <c r="F6" s="83"/>
      <c r="G6" s="76"/>
      <c r="H6" s="76"/>
      <c r="I6" s="76"/>
      <c r="J6" s="76"/>
      <c r="K6" s="76"/>
      <c r="L6" s="76"/>
      <c r="M6" s="76"/>
    </row>
    <row r="7" spans="1:13" x14ac:dyDescent="0.25">
      <c r="A7" s="1" t="s">
        <v>2</v>
      </c>
      <c r="B7" s="79" t="s">
        <v>169</v>
      </c>
      <c r="C7" s="79"/>
      <c r="D7" s="79"/>
      <c r="E7" s="79"/>
      <c r="F7" s="79"/>
      <c r="G7" s="79"/>
      <c r="H7" s="79"/>
      <c r="I7" s="79"/>
      <c r="J7" s="79"/>
      <c r="K7" s="79"/>
      <c r="L7" s="79"/>
      <c r="M7" s="79"/>
    </row>
    <row r="8" spans="1:13" x14ac:dyDescent="0.25">
      <c r="A8" s="64" t="s">
        <v>3</v>
      </c>
      <c r="B8" s="76" t="s">
        <v>8</v>
      </c>
      <c r="C8" s="76"/>
      <c r="D8" s="76"/>
      <c r="E8" s="76"/>
      <c r="F8" s="76"/>
      <c r="G8" s="76" t="s">
        <v>10</v>
      </c>
      <c r="H8" s="76"/>
      <c r="I8" s="76"/>
      <c r="J8" s="76"/>
      <c r="K8" s="76" t="s">
        <v>9</v>
      </c>
      <c r="L8" s="76"/>
      <c r="M8" s="76"/>
    </row>
    <row r="9" spans="1:13" x14ac:dyDescent="0.25">
      <c r="A9" s="64"/>
      <c r="B9" s="83" t="s">
        <v>56</v>
      </c>
      <c r="C9" s="83"/>
      <c r="D9" s="83"/>
      <c r="E9" s="83"/>
      <c r="F9" s="83"/>
      <c r="G9" s="64">
        <v>100</v>
      </c>
      <c r="H9" s="64"/>
      <c r="I9" s="64"/>
      <c r="J9" s="64"/>
      <c r="K9" s="64" t="s">
        <v>57</v>
      </c>
      <c r="L9" s="64"/>
      <c r="M9" s="64"/>
    </row>
    <row r="10" spans="1:13" ht="28.5" customHeight="1" x14ac:dyDescent="0.25">
      <c r="A10" s="64"/>
      <c r="B10" s="83" t="s">
        <v>58</v>
      </c>
      <c r="C10" s="83"/>
      <c r="D10" s="83"/>
      <c r="E10" s="83"/>
      <c r="F10" s="83"/>
      <c r="G10" s="64" t="s">
        <v>59</v>
      </c>
      <c r="H10" s="64"/>
      <c r="I10" s="64"/>
      <c r="J10" s="64"/>
      <c r="K10" s="64" t="s">
        <v>57</v>
      </c>
      <c r="L10" s="64"/>
      <c r="M10" s="64"/>
    </row>
    <row r="11" spans="1:13" x14ac:dyDescent="0.25">
      <c r="A11" s="64"/>
      <c r="B11" s="89" t="s">
        <v>194</v>
      </c>
      <c r="C11" s="90"/>
      <c r="D11" s="90"/>
      <c r="E11" s="90"/>
      <c r="F11" s="91"/>
      <c r="G11" s="64">
        <v>100</v>
      </c>
      <c r="H11" s="64"/>
      <c r="I11" s="64"/>
      <c r="J11" s="64"/>
      <c r="K11" s="64" t="s">
        <v>57</v>
      </c>
      <c r="L11" s="64"/>
      <c r="M11" s="64"/>
    </row>
    <row r="12" spans="1:13" ht="6" customHeight="1" x14ac:dyDescent="0.25">
      <c r="A12" s="64"/>
      <c r="B12" s="87"/>
      <c r="C12" s="76"/>
      <c r="D12" s="76"/>
      <c r="E12" s="76"/>
      <c r="F12" s="76"/>
      <c r="G12" s="87"/>
      <c r="H12" s="76"/>
      <c r="I12" s="76"/>
      <c r="J12" s="76"/>
      <c r="K12" s="87"/>
      <c r="L12" s="76"/>
      <c r="M12" s="76"/>
    </row>
    <row r="13" spans="1:13" ht="27.75" customHeight="1" x14ac:dyDescent="0.25">
      <c r="A13" s="1" t="s">
        <v>4</v>
      </c>
      <c r="B13" s="88" t="s">
        <v>199</v>
      </c>
      <c r="C13" s="88"/>
      <c r="D13" s="88"/>
      <c r="E13" s="88"/>
      <c r="F13" s="88"/>
      <c r="G13" s="88"/>
      <c r="H13" s="88"/>
      <c r="I13" s="88"/>
      <c r="J13" s="88"/>
      <c r="K13" s="88"/>
      <c r="L13" s="88"/>
      <c r="M13" s="88"/>
    </row>
    <row r="14" spans="1:13" x14ac:dyDescent="0.25">
      <c r="A14" s="64" t="s">
        <v>5</v>
      </c>
      <c r="B14" s="76" t="s">
        <v>8</v>
      </c>
      <c r="C14" s="76"/>
      <c r="D14" s="76"/>
      <c r="E14" s="76"/>
      <c r="F14" s="76"/>
      <c r="G14" s="76" t="s">
        <v>10</v>
      </c>
      <c r="H14" s="76"/>
      <c r="I14" s="76"/>
      <c r="J14" s="76"/>
      <c r="K14" s="76" t="s">
        <v>9</v>
      </c>
      <c r="L14" s="76"/>
      <c r="M14" s="76"/>
    </row>
    <row r="15" spans="1:13" ht="29.45" customHeight="1" x14ac:dyDescent="0.25">
      <c r="A15" s="64"/>
      <c r="B15" s="83" t="s">
        <v>208</v>
      </c>
      <c r="C15" s="83"/>
      <c r="D15" s="83"/>
      <c r="E15" s="83"/>
      <c r="F15" s="83"/>
      <c r="G15" s="64">
        <f>309+214</f>
        <v>523</v>
      </c>
      <c r="H15" s="64"/>
      <c r="I15" s="64"/>
      <c r="J15" s="64"/>
      <c r="K15" s="64" t="s">
        <v>187</v>
      </c>
      <c r="L15" s="64"/>
      <c r="M15" s="64"/>
    </row>
    <row r="16" spans="1:13" x14ac:dyDescent="0.25">
      <c r="A16" s="64"/>
      <c r="B16" s="87"/>
      <c r="C16" s="76"/>
      <c r="D16" s="76"/>
      <c r="E16" s="76"/>
      <c r="F16" s="76"/>
      <c r="G16" s="87"/>
      <c r="H16" s="76"/>
      <c r="I16" s="76"/>
      <c r="J16" s="76"/>
      <c r="K16" s="87"/>
      <c r="L16" s="76"/>
      <c r="M16" s="76"/>
    </row>
    <row r="17" spans="1:15" ht="31.5" customHeight="1" x14ac:dyDescent="0.25">
      <c r="A17" s="1" t="s">
        <v>6</v>
      </c>
      <c r="B17" s="84" t="s">
        <v>171</v>
      </c>
      <c r="C17" s="85"/>
      <c r="D17" s="85"/>
      <c r="E17" s="85"/>
      <c r="F17" s="85"/>
      <c r="G17" s="85"/>
      <c r="H17" s="85"/>
      <c r="I17" s="85"/>
      <c r="J17" s="85"/>
      <c r="K17" s="85"/>
      <c r="L17" s="85"/>
      <c r="M17" s="86"/>
    </row>
    <row r="18" spans="1:15" x14ac:dyDescent="0.25">
      <c r="A18" s="64" t="s">
        <v>7</v>
      </c>
      <c r="B18" s="76" t="s">
        <v>8</v>
      </c>
      <c r="C18" s="76"/>
      <c r="D18" s="76"/>
      <c r="E18" s="76"/>
      <c r="F18" s="76"/>
      <c r="G18" s="76" t="s">
        <v>10</v>
      </c>
      <c r="H18" s="76"/>
      <c r="I18" s="76"/>
      <c r="J18" s="76"/>
      <c r="K18" s="76" t="s">
        <v>9</v>
      </c>
      <c r="L18" s="76"/>
      <c r="M18" s="76"/>
    </row>
    <row r="19" spans="1:15" ht="62.25" customHeight="1" x14ac:dyDescent="0.25">
      <c r="A19" s="64"/>
      <c r="B19" s="80" t="s">
        <v>167</v>
      </c>
      <c r="C19" s="81"/>
      <c r="D19" s="81"/>
      <c r="E19" s="81"/>
      <c r="F19" s="82"/>
      <c r="G19" s="64">
        <f>G15</f>
        <v>523</v>
      </c>
      <c r="H19" s="64"/>
      <c r="I19" s="64"/>
      <c r="J19" s="64"/>
      <c r="K19" s="64" t="s">
        <v>61</v>
      </c>
      <c r="L19" s="64"/>
      <c r="M19" s="64"/>
      <c r="O19" s="57"/>
    </row>
    <row r="20" spans="1:15" x14ac:dyDescent="0.25">
      <c r="A20" s="64"/>
      <c r="B20" s="65"/>
      <c r="C20" s="66"/>
      <c r="D20" s="66"/>
      <c r="E20" s="66"/>
      <c r="F20" s="67"/>
      <c r="G20" s="65"/>
      <c r="H20" s="66"/>
      <c r="I20" s="66"/>
      <c r="J20" s="67"/>
      <c r="K20" s="65"/>
      <c r="L20" s="66"/>
      <c r="M20" s="67"/>
    </row>
    <row r="21" spans="1:15" x14ac:dyDescent="0.25">
      <c r="A21" s="79" t="s">
        <v>11</v>
      </c>
      <c r="B21" s="79"/>
      <c r="C21" s="79"/>
      <c r="D21" s="79"/>
      <c r="E21" s="79"/>
      <c r="F21" s="79"/>
      <c r="G21" s="79"/>
      <c r="H21" s="79"/>
      <c r="I21" s="79"/>
      <c r="J21" s="79"/>
      <c r="K21" s="79"/>
      <c r="L21" s="79"/>
      <c r="M21" s="79"/>
    </row>
    <row r="22" spans="1:15" x14ac:dyDescent="0.25">
      <c r="A22" s="1" t="s">
        <v>12</v>
      </c>
      <c r="B22" s="75" t="s">
        <v>62</v>
      </c>
      <c r="C22" s="75"/>
      <c r="D22" s="75"/>
      <c r="E22" s="75"/>
      <c r="F22" s="75"/>
      <c r="G22" s="75"/>
      <c r="H22" s="75"/>
      <c r="I22" s="75"/>
      <c r="J22" s="75"/>
      <c r="K22" s="75"/>
      <c r="L22" s="75"/>
      <c r="M22" s="75"/>
    </row>
    <row r="23" spans="1:15" x14ac:dyDescent="0.25">
      <c r="A23" s="1"/>
      <c r="B23" s="75" t="s">
        <v>63</v>
      </c>
      <c r="C23" s="75"/>
      <c r="D23" s="75"/>
      <c r="E23" s="75"/>
      <c r="F23" s="75"/>
      <c r="G23" s="75"/>
      <c r="H23" s="75"/>
      <c r="I23" s="75"/>
      <c r="J23" s="75"/>
      <c r="K23" s="75"/>
      <c r="L23" s="75"/>
      <c r="M23" s="75"/>
    </row>
    <row r="24" spans="1:15" x14ac:dyDescent="0.25">
      <c r="A24" s="1"/>
      <c r="B24" s="75" t="s">
        <v>64</v>
      </c>
      <c r="C24" s="75"/>
      <c r="D24" s="75"/>
      <c r="E24" s="75"/>
      <c r="F24" s="75"/>
      <c r="G24" s="75"/>
      <c r="H24" s="75"/>
      <c r="I24" s="75"/>
      <c r="J24" s="75"/>
      <c r="K24" s="75"/>
      <c r="L24" s="75"/>
      <c r="M24" s="75"/>
    </row>
    <row r="25" spans="1:15" x14ac:dyDescent="0.25">
      <c r="A25" s="1"/>
      <c r="B25" s="75" t="s">
        <v>98</v>
      </c>
      <c r="C25" s="75"/>
      <c r="D25" s="75"/>
      <c r="E25" s="75"/>
      <c r="F25" s="75"/>
      <c r="G25" s="75"/>
      <c r="H25" s="75"/>
      <c r="I25" s="75"/>
      <c r="J25" s="75"/>
      <c r="K25" s="75"/>
      <c r="L25" s="75"/>
      <c r="M25" s="75"/>
    </row>
    <row r="26" spans="1:15" hidden="1" x14ac:dyDescent="0.25">
      <c r="A26" s="1"/>
      <c r="B26" s="75"/>
      <c r="C26" s="75"/>
      <c r="D26" s="75"/>
      <c r="E26" s="75"/>
      <c r="F26" s="75"/>
      <c r="G26" s="75"/>
      <c r="H26" s="75"/>
      <c r="I26" s="75"/>
      <c r="J26" s="75"/>
      <c r="K26" s="75"/>
      <c r="L26" s="75"/>
      <c r="M26" s="75"/>
    </row>
    <row r="27" spans="1:15" hidden="1" x14ac:dyDescent="0.25">
      <c r="A27" s="1"/>
      <c r="B27" s="75"/>
      <c r="C27" s="75"/>
      <c r="D27" s="75"/>
      <c r="E27" s="75"/>
      <c r="F27" s="75"/>
      <c r="G27" s="75"/>
      <c r="H27" s="75"/>
      <c r="I27" s="75"/>
      <c r="J27" s="75"/>
      <c r="K27" s="75"/>
      <c r="L27" s="75"/>
      <c r="M27" s="75"/>
    </row>
    <row r="28" spans="1:15" x14ac:dyDescent="0.25">
      <c r="A28" s="1" t="s">
        <v>13</v>
      </c>
      <c r="B28" s="68" t="s">
        <v>189</v>
      </c>
      <c r="C28" s="68"/>
      <c r="D28" s="68"/>
      <c r="E28" s="68"/>
      <c r="F28" s="68"/>
      <c r="G28" s="68"/>
      <c r="H28" s="68"/>
      <c r="I28" s="68"/>
      <c r="J28" s="68"/>
      <c r="K28" s="68"/>
      <c r="L28" s="68"/>
      <c r="M28" s="68"/>
    </row>
    <row r="29" spans="1:15" ht="20.25" customHeight="1" x14ac:dyDescent="0.25">
      <c r="A29" s="1"/>
      <c r="B29" s="68"/>
      <c r="C29" s="68"/>
      <c r="D29" s="68"/>
      <c r="E29" s="68"/>
      <c r="F29" s="68"/>
      <c r="G29" s="68"/>
      <c r="H29" s="68"/>
      <c r="I29" s="68"/>
      <c r="J29" s="68"/>
      <c r="K29" s="68"/>
      <c r="L29" s="68"/>
      <c r="M29" s="68"/>
    </row>
    <row r="30" spans="1:15" hidden="1" x14ac:dyDescent="0.25">
      <c r="A30" s="1"/>
      <c r="B30" s="68"/>
      <c r="C30" s="68"/>
      <c r="D30" s="68"/>
      <c r="E30" s="68"/>
      <c r="F30" s="68"/>
      <c r="G30" s="68"/>
      <c r="H30" s="68"/>
      <c r="I30" s="68"/>
      <c r="J30" s="68"/>
      <c r="K30" s="68"/>
      <c r="L30" s="68"/>
      <c r="M30" s="68"/>
    </row>
    <row r="31" spans="1:15" hidden="1" x14ac:dyDescent="0.25">
      <c r="A31" s="1"/>
      <c r="B31" s="68"/>
      <c r="C31" s="68"/>
      <c r="D31" s="68"/>
      <c r="E31" s="68"/>
      <c r="F31" s="68"/>
      <c r="G31" s="68"/>
      <c r="H31" s="68"/>
      <c r="I31" s="68"/>
      <c r="J31" s="68"/>
      <c r="K31" s="68"/>
      <c r="L31" s="68"/>
      <c r="M31" s="68"/>
    </row>
    <row r="32" spans="1:15" hidden="1" x14ac:dyDescent="0.25">
      <c r="A32" s="1"/>
      <c r="B32" s="68"/>
      <c r="C32" s="68"/>
      <c r="D32" s="68"/>
      <c r="E32" s="68"/>
      <c r="F32" s="68"/>
      <c r="G32" s="68"/>
      <c r="H32" s="68"/>
      <c r="I32" s="68"/>
      <c r="J32" s="68"/>
      <c r="K32" s="68"/>
      <c r="L32" s="68"/>
      <c r="M32" s="68"/>
    </row>
    <row r="33" spans="1:14" hidden="1" x14ac:dyDescent="0.25">
      <c r="A33" s="1"/>
      <c r="B33" s="68"/>
      <c r="C33" s="68"/>
      <c r="D33" s="68"/>
      <c r="E33" s="68"/>
      <c r="F33" s="68"/>
      <c r="G33" s="68"/>
      <c r="H33" s="68"/>
      <c r="I33" s="68"/>
      <c r="J33" s="68"/>
      <c r="K33" s="68"/>
      <c r="L33" s="68"/>
      <c r="M33" s="68"/>
    </row>
    <row r="34" spans="1:14" x14ac:dyDescent="0.25">
      <c r="A34" s="1" t="s">
        <v>100</v>
      </c>
      <c r="B34" s="95"/>
      <c r="C34" s="95"/>
      <c r="D34" s="95"/>
      <c r="E34" s="95"/>
      <c r="F34" s="95"/>
      <c r="G34" s="95"/>
      <c r="H34" s="95"/>
      <c r="I34" s="95"/>
      <c r="J34" s="95"/>
      <c r="K34" s="95"/>
      <c r="L34" s="95"/>
      <c r="M34" s="95"/>
    </row>
    <row r="35" spans="1:14" x14ac:dyDescent="0.25">
      <c r="A35" s="35" t="s">
        <v>101</v>
      </c>
      <c r="B35" s="95"/>
      <c r="C35" s="95"/>
      <c r="D35" s="95"/>
      <c r="E35" s="95"/>
      <c r="F35" s="95"/>
      <c r="G35" s="95"/>
      <c r="H35" s="95"/>
      <c r="I35" s="95"/>
      <c r="J35" s="95"/>
      <c r="K35" s="95"/>
      <c r="L35" s="95"/>
      <c r="M35" s="95"/>
    </row>
    <row r="36" spans="1:14" x14ac:dyDescent="0.25">
      <c r="A36" s="35" t="s">
        <v>135</v>
      </c>
      <c r="B36" s="94" t="s">
        <v>190</v>
      </c>
      <c r="C36" s="95"/>
      <c r="D36" s="95"/>
      <c r="E36" s="95"/>
      <c r="F36" s="95"/>
      <c r="G36" s="95"/>
      <c r="H36" s="95"/>
      <c r="I36" s="95"/>
      <c r="J36" s="95"/>
      <c r="K36" s="95"/>
      <c r="L36" s="95"/>
      <c r="M36" s="95"/>
    </row>
    <row r="37" spans="1:14" x14ac:dyDescent="0.25">
      <c r="A37" s="35" t="s">
        <v>103</v>
      </c>
      <c r="B37" s="96" t="s">
        <v>106</v>
      </c>
      <c r="C37" s="95"/>
      <c r="D37" s="95"/>
      <c r="E37" s="95"/>
      <c r="F37" s="95"/>
      <c r="G37" s="95"/>
      <c r="H37" s="95"/>
      <c r="I37" s="95"/>
      <c r="J37" s="95"/>
      <c r="K37" s="95"/>
      <c r="L37" s="95"/>
      <c r="M37" s="95"/>
    </row>
    <row r="38" spans="1:14" x14ac:dyDescent="0.25">
      <c r="A38" s="35" t="s">
        <v>104</v>
      </c>
      <c r="B38" s="94" t="s">
        <v>188</v>
      </c>
      <c r="C38" s="95"/>
      <c r="D38" s="95"/>
      <c r="E38" s="95"/>
      <c r="F38" s="95"/>
      <c r="G38" s="95"/>
      <c r="H38" s="95"/>
      <c r="I38" s="95"/>
      <c r="J38" s="95"/>
      <c r="K38" s="95"/>
      <c r="L38" s="95"/>
      <c r="M38" s="95"/>
    </row>
    <row r="39" spans="1:14" x14ac:dyDescent="0.25">
      <c r="A39" s="35" t="s">
        <v>105</v>
      </c>
      <c r="B39" s="96" t="s">
        <v>107</v>
      </c>
      <c r="C39" s="95"/>
      <c r="D39" s="95"/>
      <c r="E39" s="95"/>
      <c r="F39" s="95"/>
      <c r="G39" s="95"/>
      <c r="H39" s="95"/>
      <c r="I39" s="95"/>
      <c r="J39" s="95"/>
      <c r="K39" s="95"/>
      <c r="L39" s="95"/>
      <c r="M39" s="95"/>
    </row>
    <row r="40" spans="1:14" x14ac:dyDescent="0.25">
      <c r="A40" s="35" t="s">
        <v>102</v>
      </c>
      <c r="B40" s="94" t="s">
        <v>191</v>
      </c>
      <c r="C40" s="95"/>
      <c r="D40" s="95"/>
      <c r="E40" s="95"/>
      <c r="F40" s="95"/>
      <c r="G40" s="95"/>
      <c r="H40" s="95"/>
      <c r="I40" s="95"/>
      <c r="J40" s="95"/>
      <c r="K40" s="95"/>
      <c r="L40" s="95"/>
      <c r="M40" s="95"/>
    </row>
    <row r="41" spans="1:14" x14ac:dyDescent="0.25">
      <c r="A41" s="35"/>
      <c r="B41" s="97" t="s">
        <v>192</v>
      </c>
      <c r="C41" s="98"/>
      <c r="D41" s="98"/>
      <c r="E41" s="98"/>
      <c r="F41" s="98"/>
      <c r="G41" s="98"/>
      <c r="H41" s="98"/>
      <c r="I41" s="98"/>
      <c r="J41" s="98"/>
      <c r="K41" s="98"/>
      <c r="L41" s="98"/>
      <c r="M41" s="99"/>
    </row>
    <row r="42" spans="1:14" x14ac:dyDescent="0.25">
      <c r="A42" s="5" t="s">
        <v>14</v>
      </c>
      <c r="B42" s="79" t="s">
        <v>193</v>
      </c>
      <c r="C42" s="79"/>
      <c r="D42" s="79"/>
      <c r="E42" s="79"/>
      <c r="F42" s="79"/>
      <c r="G42" s="79"/>
      <c r="H42" s="79"/>
      <c r="I42" s="79"/>
      <c r="J42" s="79"/>
      <c r="K42" s="79"/>
      <c r="L42" s="79"/>
      <c r="M42" s="79"/>
    </row>
    <row r="43" spans="1:14" x14ac:dyDescent="0.25">
      <c r="A43" s="1"/>
      <c r="B43" s="79"/>
      <c r="C43" s="79"/>
      <c r="D43" s="79"/>
      <c r="E43" s="79"/>
      <c r="F43" s="79"/>
      <c r="G43" s="79"/>
      <c r="H43" s="79"/>
      <c r="I43" s="79"/>
      <c r="J43" s="79"/>
      <c r="K43" s="79"/>
      <c r="L43" s="79"/>
      <c r="M43" s="79"/>
    </row>
    <row r="44" spans="1:14" x14ac:dyDescent="0.25">
      <c r="A44" s="69" t="s">
        <v>15</v>
      </c>
      <c r="B44" s="70"/>
      <c r="C44" s="70"/>
      <c r="D44" s="70"/>
      <c r="E44" s="70"/>
      <c r="F44" s="70"/>
      <c r="G44" s="70"/>
      <c r="H44" s="70"/>
      <c r="I44" s="70"/>
      <c r="J44" s="70"/>
      <c r="K44" s="70"/>
      <c r="L44" s="70"/>
      <c r="M44" s="71"/>
    </row>
    <row r="45" spans="1:14" x14ac:dyDescent="0.25">
      <c r="A45" s="1" t="s">
        <v>16</v>
      </c>
      <c r="B45" s="72" t="s">
        <v>65</v>
      </c>
      <c r="C45" s="73"/>
      <c r="D45" s="73"/>
      <c r="E45" s="73"/>
      <c r="F45" s="73"/>
      <c r="G45" s="73"/>
      <c r="H45" s="73"/>
      <c r="I45" s="73"/>
      <c r="J45" s="73"/>
      <c r="K45" s="73"/>
      <c r="L45" s="73"/>
      <c r="M45" s="74"/>
    </row>
    <row r="46" spans="1:14" x14ac:dyDescent="0.25">
      <c r="A46" s="11" t="s">
        <v>17</v>
      </c>
      <c r="B46" s="6"/>
      <c r="C46" s="13"/>
      <c r="D46" s="13"/>
      <c r="E46" s="13"/>
      <c r="F46" s="13"/>
      <c r="G46" s="13"/>
      <c r="H46" s="13"/>
      <c r="I46" s="13"/>
      <c r="J46" s="13"/>
      <c r="K46" s="13"/>
      <c r="L46" s="13"/>
      <c r="M46" s="14"/>
    </row>
    <row r="47" spans="1:14" x14ac:dyDescent="0.25">
      <c r="A47" s="12"/>
      <c r="B47" s="4" t="s">
        <v>18</v>
      </c>
      <c r="C47" s="4" t="s">
        <v>19</v>
      </c>
      <c r="D47" s="4" t="s">
        <v>20</v>
      </c>
      <c r="E47" s="4" t="s">
        <v>21</v>
      </c>
      <c r="F47" s="4" t="s">
        <v>22</v>
      </c>
      <c r="G47" s="4" t="s">
        <v>23</v>
      </c>
      <c r="H47" s="7" t="s">
        <v>24</v>
      </c>
      <c r="I47" s="7" t="s">
        <v>25</v>
      </c>
      <c r="J47" s="7" t="s">
        <v>26</v>
      </c>
      <c r="K47" s="7" t="s">
        <v>27</v>
      </c>
      <c r="L47" s="7" t="s">
        <v>28</v>
      </c>
      <c r="M47" s="7" t="s">
        <v>29</v>
      </c>
    </row>
    <row r="48" spans="1:14" x14ac:dyDescent="0.25">
      <c r="A48" s="48" t="s">
        <v>172</v>
      </c>
      <c r="B48" s="43"/>
      <c r="C48" s="43"/>
      <c r="D48" s="43"/>
      <c r="E48" s="43"/>
      <c r="F48" s="43"/>
      <c r="G48" s="43">
        <v>15120000</v>
      </c>
      <c r="H48" s="43"/>
      <c r="I48" s="43"/>
      <c r="J48" s="43"/>
      <c r="K48" s="43"/>
      <c r="L48" s="43"/>
      <c r="M48" s="43">
        <v>15120000</v>
      </c>
      <c r="N48" s="44"/>
    </row>
    <row r="49" spans="1:17" x14ac:dyDescent="0.25">
      <c r="A49" s="49" t="s">
        <v>173</v>
      </c>
      <c r="B49" s="43"/>
      <c r="C49" s="43"/>
      <c r="D49" s="43"/>
      <c r="E49" s="43">
        <v>8386300</v>
      </c>
      <c r="F49" s="43"/>
      <c r="G49" s="43"/>
      <c r="H49" s="43"/>
      <c r="I49" s="43"/>
      <c r="J49" s="43"/>
      <c r="K49" s="43"/>
      <c r="L49" s="43"/>
      <c r="M49" s="43"/>
      <c r="N49" s="44"/>
    </row>
    <row r="50" spans="1:17" x14ac:dyDescent="0.25">
      <c r="A50" s="50" t="s">
        <v>174</v>
      </c>
      <c r="B50" s="43"/>
      <c r="C50" s="43"/>
      <c r="D50" s="43"/>
      <c r="E50" s="43">
        <v>7225000</v>
      </c>
      <c r="F50" s="43"/>
      <c r="G50" s="43"/>
      <c r="H50" s="43"/>
      <c r="I50" s="43"/>
      <c r="J50" s="43"/>
      <c r="K50" s="43"/>
      <c r="L50" s="43"/>
      <c r="M50" s="43"/>
      <c r="N50" s="44"/>
    </row>
    <row r="51" spans="1:17" x14ac:dyDescent="0.25">
      <c r="A51" s="48" t="s">
        <v>175</v>
      </c>
      <c r="B51" s="43"/>
      <c r="C51" s="43"/>
      <c r="D51" s="43"/>
      <c r="E51" s="43">
        <f>25247*300</f>
        <v>7574100</v>
      </c>
      <c r="F51" s="43"/>
      <c r="G51" s="43"/>
      <c r="H51" s="43">
        <f>20000*300</f>
        <v>6000000</v>
      </c>
      <c r="I51" s="43"/>
      <c r="J51" s="43"/>
      <c r="K51" s="43"/>
      <c r="L51" s="43"/>
      <c r="M51" s="43"/>
      <c r="N51" s="44"/>
      <c r="P51" s="45"/>
    </row>
    <row r="52" spans="1:17" x14ac:dyDescent="0.25">
      <c r="A52" s="48" t="s">
        <v>176</v>
      </c>
      <c r="B52" s="43"/>
      <c r="C52" s="43"/>
      <c r="D52" s="43">
        <v>30000000</v>
      </c>
      <c r="E52" s="43"/>
      <c r="F52" s="43"/>
      <c r="G52" s="43">
        <v>8000000</v>
      </c>
      <c r="H52" s="43"/>
      <c r="I52" s="43"/>
      <c r="J52" s="43"/>
      <c r="K52" s="43"/>
      <c r="L52" s="43"/>
      <c r="M52" s="43"/>
      <c r="N52" s="44"/>
      <c r="Q52" s="46"/>
    </row>
    <row r="53" spans="1:17" x14ac:dyDescent="0.25">
      <c r="A53" s="49" t="s">
        <v>177</v>
      </c>
      <c r="B53" s="43"/>
      <c r="C53" s="43"/>
      <c r="D53" s="43">
        <v>1740150000</v>
      </c>
      <c r="E53" s="43"/>
      <c r="F53" s="43"/>
      <c r="G53" s="61">
        <v>1740150000</v>
      </c>
      <c r="H53" s="43"/>
      <c r="I53" s="43"/>
      <c r="J53" s="61">
        <v>1740150000</v>
      </c>
      <c r="K53" s="43"/>
      <c r="L53" s="43"/>
      <c r="M53" s="61">
        <v>1740150000</v>
      </c>
      <c r="N53" s="44"/>
    </row>
    <row r="54" spans="1:17" x14ac:dyDescent="0.25">
      <c r="A54" s="49" t="s">
        <v>178</v>
      </c>
      <c r="B54" s="43"/>
      <c r="C54" s="43"/>
      <c r="D54" s="43">
        <v>6853392</v>
      </c>
      <c r="E54" s="43"/>
      <c r="F54" s="43"/>
      <c r="G54" s="61">
        <v>6853392</v>
      </c>
      <c r="H54" s="43"/>
      <c r="I54" s="43"/>
      <c r="J54" s="61">
        <v>6853392</v>
      </c>
      <c r="K54" s="43"/>
      <c r="L54" s="43"/>
      <c r="M54" s="61">
        <v>6853392</v>
      </c>
      <c r="N54" s="44"/>
      <c r="O54" s="46"/>
      <c r="P54" s="46"/>
    </row>
    <row r="55" spans="1:17" x14ac:dyDescent="0.25">
      <c r="A55" s="49" t="s">
        <v>179</v>
      </c>
      <c r="B55" s="43"/>
      <c r="C55" s="43"/>
      <c r="D55" s="43">
        <v>8566740</v>
      </c>
      <c r="E55" s="43"/>
      <c r="F55" s="43"/>
      <c r="G55" s="61">
        <v>8566740</v>
      </c>
      <c r="H55" s="43"/>
      <c r="I55" s="43"/>
      <c r="J55" s="61">
        <v>8566740</v>
      </c>
      <c r="K55" s="43"/>
      <c r="L55" s="43"/>
      <c r="M55" s="61">
        <f>8566740+72</f>
        <v>8566812</v>
      </c>
      <c r="N55" s="44"/>
      <c r="O55" s="47"/>
    </row>
    <row r="56" spans="1:17" x14ac:dyDescent="0.25">
      <c r="A56" s="50"/>
      <c r="B56" s="43"/>
      <c r="C56" s="43"/>
      <c r="D56" s="43"/>
      <c r="E56" s="43"/>
      <c r="F56" s="43"/>
      <c r="G56" s="43"/>
      <c r="H56" s="43"/>
      <c r="I56" s="43"/>
      <c r="J56" s="43"/>
      <c r="K56" s="43"/>
      <c r="L56" s="43"/>
      <c r="M56" s="43"/>
      <c r="N56" s="44"/>
    </row>
    <row r="57" spans="1:17" x14ac:dyDescent="0.25">
      <c r="A57" s="48"/>
      <c r="B57" s="43"/>
      <c r="C57" s="43"/>
      <c r="D57" s="43"/>
      <c r="E57" s="43"/>
      <c r="F57" s="43"/>
      <c r="G57" s="43"/>
      <c r="H57" s="43"/>
      <c r="I57" s="43"/>
      <c r="J57" s="43"/>
      <c r="K57" s="43"/>
      <c r="L57" s="43"/>
      <c r="M57" s="43"/>
      <c r="N57" s="44"/>
    </row>
    <row r="58" spans="1:17" ht="15" hidden="1" customHeight="1" x14ac:dyDescent="0.25">
      <c r="A58" s="11" t="s">
        <v>48</v>
      </c>
      <c r="B58" s="92"/>
      <c r="C58" s="92"/>
      <c r="D58" s="92"/>
      <c r="E58" s="92"/>
      <c r="F58" s="92"/>
      <c r="G58" s="77"/>
      <c r="H58" s="77"/>
      <c r="I58" s="77"/>
      <c r="J58" s="77"/>
      <c r="K58" s="77"/>
      <c r="L58" s="77"/>
      <c r="M58" s="77"/>
    </row>
    <row r="59" spans="1:17" ht="15" hidden="1" customHeight="1" x14ac:dyDescent="0.25">
      <c r="A59" s="15" t="s">
        <v>52</v>
      </c>
      <c r="B59" s="93"/>
      <c r="C59" s="93"/>
      <c r="D59" s="93"/>
      <c r="E59" s="93"/>
      <c r="F59" s="93"/>
      <c r="G59" s="78"/>
      <c r="H59" s="78"/>
      <c r="I59" s="78"/>
      <c r="J59" s="78"/>
      <c r="K59" s="78"/>
      <c r="L59" s="78"/>
      <c r="M59" s="78"/>
    </row>
    <row r="60" spans="1:17" ht="15" hidden="1" customHeight="1" x14ac:dyDescent="0.25">
      <c r="A60" s="17" t="s">
        <v>53</v>
      </c>
      <c r="B60" s="92"/>
      <c r="C60" s="92"/>
      <c r="D60" s="92"/>
      <c r="E60" s="92"/>
      <c r="F60" s="92"/>
      <c r="G60" s="77"/>
      <c r="H60" s="77"/>
      <c r="I60" s="77"/>
      <c r="J60" s="77"/>
      <c r="K60" s="77"/>
      <c r="L60" s="77"/>
      <c r="M60" s="77"/>
    </row>
    <row r="61" spans="1:17" ht="15" hidden="1" customHeight="1" x14ac:dyDescent="0.25">
      <c r="A61" s="20">
        <f>RAB!N137</f>
        <v>0</v>
      </c>
      <c r="B61" s="93"/>
      <c r="C61" s="93"/>
      <c r="D61" s="93"/>
      <c r="E61" s="93"/>
      <c r="F61" s="93"/>
      <c r="G61" s="78"/>
      <c r="H61" s="78"/>
      <c r="I61" s="78"/>
      <c r="J61" s="78"/>
      <c r="K61" s="78"/>
      <c r="L61" s="78"/>
      <c r="M61" s="78"/>
    </row>
    <row r="62" spans="1:17" ht="15" hidden="1" customHeight="1" x14ac:dyDescent="0.25">
      <c r="A62" s="11" t="s">
        <v>49</v>
      </c>
      <c r="B62" s="92"/>
      <c r="C62" s="92"/>
      <c r="D62" s="92"/>
      <c r="E62" s="92"/>
      <c r="F62" s="92"/>
      <c r="G62" s="77"/>
      <c r="H62" s="77"/>
      <c r="I62" s="77"/>
      <c r="J62" s="77"/>
      <c r="K62" s="77"/>
      <c r="L62" s="77"/>
      <c r="M62" s="77"/>
    </row>
    <row r="63" spans="1:17" ht="15" hidden="1" customHeight="1" x14ac:dyDescent="0.25">
      <c r="A63" s="15" t="s">
        <v>52</v>
      </c>
      <c r="B63" s="93"/>
      <c r="C63" s="93"/>
      <c r="D63" s="93"/>
      <c r="E63" s="93"/>
      <c r="F63" s="93"/>
      <c r="G63" s="78"/>
      <c r="H63" s="78"/>
      <c r="I63" s="78"/>
      <c r="J63" s="78"/>
      <c r="K63" s="78"/>
      <c r="L63" s="78"/>
      <c r="M63" s="78"/>
    </row>
    <row r="64" spans="1:17" ht="15" hidden="1" customHeight="1" x14ac:dyDescent="0.25">
      <c r="A64" s="18" t="s">
        <v>53</v>
      </c>
      <c r="B64" s="92"/>
      <c r="C64" s="92"/>
      <c r="D64" s="92"/>
      <c r="E64" s="92"/>
      <c r="F64" s="92"/>
      <c r="G64" s="77"/>
      <c r="H64" s="77"/>
      <c r="I64" s="77"/>
      <c r="J64" s="77"/>
      <c r="K64" s="77"/>
      <c r="L64" s="77"/>
      <c r="M64" s="77"/>
    </row>
    <row r="65" spans="1:15" ht="15" hidden="1" customHeight="1" x14ac:dyDescent="0.25">
      <c r="A65" s="20">
        <f>RAB!N150</f>
        <v>0</v>
      </c>
      <c r="B65" s="93"/>
      <c r="C65" s="93"/>
      <c r="D65" s="93"/>
      <c r="E65" s="93"/>
      <c r="F65" s="93"/>
      <c r="G65" s="78"/>
      <c r="H65" s="78"/>
      <c r="I65" s="78"/>
      <c r="J65" s="78"/>
      <c r="K65" s="78"/>
      <c r="L65" s="78"/>
      <c r="M65" s="78"/>
    </row>
    <row r="66" spans="1:15" x14ac:dyDescent="0.25">
      <c r="A66" s="16" t="s">
        <v>54</v>
      </c>
      <c r="B66" s="22">
        <f t="shared" ref="B66:M66" si="0">SUM(B48:B57)</f>
        <v>0</v>
      </c>
      <c r="C66" s="22">
        <f t="shared" si="0"/>
        <v>0</v>
      </c>
      <c r="D66" s="22">
        <f t="shared" si="0"/>
        <v>1785570132</v>
      </c>
      <c r="E66" s="22">
        <f t="shared" si="0"/>
        <v>23185400</v>
      </c>
      <c r="F66" s="22">
        <f t="shared" si="0"/>
        <v>0</v>
      </c>
      <c r="G66" s="22">
        <f t="shared" si="0"/>
        <v>1778690132</v>
      </c>
      <c r="H66" s="22">
        <f t="shared" si="0"/>
        <v>6000000</v>
      </c>
      <c r="I66" s="22">
        <f t="shared" si="0"/>
        <v>0</v>
      </c>
      <c r="J66" s="22">
        <f t="shared" si="0"/>
        <v>1755570132</v>
      </c>
      <c r="K66" s="22">
        <f t="shared" si="0"/>
        <v>0</v>
      </c>
      <c r="L66" s="22">
        <f t="shared" si="0"/>
        <v>0</v>
      </c>
      <c r="M66" s="22">
        <f t="shared" si="0"/>
        <v>1770690204</v>
      </c>
      <c r="N66" s="21"/>
    </row>
    <row r="67" spans="1:15" x14ac:dyDescent="0.25">
      <c r="A67" s="3" t="s">
        <v>30</v>
      </c>
      <c r="B67" s="63" t="s">
        <v>168</v>
      </c>
      <c r="C67" s="63"/>
      <c r="D67" s="63"/>
      <c r="E67" s="63"/>
      <c r="F67" s="63"/>
      <c r="G67" s="63"/>
      <c r="H67" s="63"/>
      <c r="I67" s="63"/>
      <c r="J67" s="63"/>
      <c r="K67" s="63"/>
      <c r="L67" s="63"/>
      <c r="M67" s="63"/>
    </row>
    <row r="68" spans="1:15" x14ac:dyDescent="0.25">
      <c r="A68" s="3" t="s">
        <v>31</v>
      </c>
      <c r="B68" s="62">
        <f>SUM(B66:M66)</f>
        <v>7119706000</v>
      </c>
      <c r="C68" s="62"/>
      <c r="D68" s="62"/>
      <c r="E68" s="62"/>
      <c r="F68" s="62"/>
      <c r="G68" s="62"/>
      <c r="H68" s="62"/>
      <c r="I68" s="62"/>
      <c r="J68" s="62"/>
      <c r="K68" s="62"/>
      <c r="L68" s="62"/>
      <c r="M68" s="62"/>
      <c r="O68" s="8" t="s">
        <v>40</v>
      </c>
    </row>
    <row r="69" spans="1:15" x14ac:dyDescent="0.25">
      <c r="A69" s="2"/>
      <c r="B69" s="2"/>
      <c r="C69" s="2"/>
      <c r="D69" s="2"/>
      <c r="E69" s="2"/>
      <c r="F69" s="2"/>
      <c r="G69" s="2"/>
      <c r="H69" s="2"/>
      <c r="I69" s="2"/>
      <c r="J69" s="2"/>
      <c r="K69" s="2"/>
      <c r="L69" s="2"/>
      <c r="M69" s="2"/>
    </row>
    <row r="71" spans="1:15" x14ac:dyDescent="0.25">
      <c r="B71" s="25" t="s">
        <v>51</v>
      </c>
      <c r="C71" s="26"/>
      <c r="D71" s="26"/>
      <c r="J71" s="25" t="s">
        <v>32</v>
      </c>
      <c r="K71" s="24"/>
      <c r="L71" s="24"/>
    </row>
    <row r="72" spans="1:15" x14ac:dyDescent="0.25">
      <c r="B72" s="26"/>
      <c r="C72" s="26"/>
      <c r="D72" s="26"/>
      <c r="I72" s="23"/>
      <c r="J72" s="23"/>
    </row>
    <row r="73" spans="1:15" x14ac:dyDescent="0.25">
      <c r="B73" s="26"/>
      <c r="C73" s="26"/>
      <c r="D73" s="26"/>
      <c r="I73" s="26"/>
      <c r="J73" s="26"/>
    </row>
    <row r="74" spans="1:15" x14ac:dyDescent="0.25">
      <c r="B74" s="26"/>
      <c r="C74" s="26"/>
      <c r="D74" s="26"/>
      <c r="I74" s="26"/>
      <c r="J74" s="26"/>
    </row>
    <row r="75" spans="1:15" x14ac:dyDescent="0.25">
      <c r="B75" s="26"/>
      <c r="C75" s="26"/>
      <c r="D75" s="26"/>
      <c r="J75" s="27"/>
      <c r="K75" s="27"/>
      <c r="O75" s="31" t="s">
        <v>184</v>
      </c>
    </row>
    <row r="76" spans="1:15" x14ac:dyDescent="0.25">
      <c r="B76" s="31" t="s">
        <v>209</v>
      </c>
      <c r="C76" s="31"/>
      <c r="D76" s="31"/>
      <c r="J76" s="31" t="s">
        <v>182</v>
      </c>
      <c r="K76" s="31"/>
      <c r="L76" s="31"/>
      <c r="O76" s="56" t="s">
        <v>185</v>
      </c>
    </row>
    <row r="77" spans="1:15" x14ac:dyDescent="0.25">
      <c r="B77" s="56" t="s">
        <v>210</v>
      </c>
      <c r="C77" s="32"/>
      <c r="D77" s="32"/>
      <c r="J77" s="32" t="s">
        <v>97</v>
      </c>
      <c r="K77" s="32"/>
      <c r="L77" s="32"/>
      <c r="O77" s="55" t="s">
        <v>186</v>
      </c>
    </row>
    <row r="78" spans="1:15" x14ac:dyDescent="0.25">
      <c r="B78" s="55" t="s">
        <v>211</v>
      </c>
      <c r="C78" s="33"/>
      <c r="D78" s="33"/>
      <c r="J78" s="55" t="s">
        <v>183</v>
      </c>
      <c r="K78" s="33"/>
      <c r="L78" s="33"/>
    </row>
  </sheetData>
  <mergeCells count="118">
    <mergeCell ref="A5:A6"/>
    <mergeCell ref="D62:D63"/>
    <mergeCell ref="E62:E63"/>
    <mergeCell ref="F62:F63"/>
    <mergeCell ref="D58:D59"/>
    <mergeCell ref="E58:E59"/>
    <mergeCell ref="F58:F59"/>
    <mergeCell ref="L62:L63"/>
    <mergeCell ref="M62:M63"/>
    <mergeCell ref="L58:L59"/>
    <mergeCell ref="M58:M59"/>
    <mergeCell ref="B60:B61"/>
    <mergeCell ref="C60:C61"/>
    <mergeCell ref="D60:D61"/>
    <mergeCell ref="E60:E61"/>
    <mergeCell ref="F60:F61"/>
    <mergeCell ref="G60:G61"/>
    <mergeCell ref="H60:H61"/>
    <mergeCell ref="I60:I61"/>
    <mergeCell ref="J60:J61"/>
    <mergeCell ref="K60:K61"/>
    <mergeCell ref="L60:L61"/>
    <mergeCell ref="M60:M61"/>
    <mergeCell ref="G58:G59"/>
    <mergeCell ref="K64:K65"/>
    <mergeCell ref="L64:L65"/>
    <mergeCell ref="M64:M65"/>
    <mergeCell ref="G62:G63"/>
    <mergeCell ref="H62:H63"/>
    <mergeCell ref="I62:I63"/>
    <mergeCell ref="J62:J63"/>
    <mergeCell ref="K62:K63"/>
    <mergeCell ref="B62:B63"/>
    <mergeCell ref="C62:C63"/>
    <mergeCell ref="B64:B65"/>
    <mergeCell ref="C64:C65"/>
    <mergeCell ref="D64:D65"/>
    <mergeCell ref="E64:E65"/>
    <mergeCell ref="F64:F65"/>
    <mergeCell ref="G64:G65"/>
    <mergeCell ref="H64:H65"/>
    <mergeCell ref="I64:I65"/>
    <mergeCell ref="J64:J65"/>
    <mergeCell ref="G19:J19"/>
    <mergeCell ref="B58:B59"/>
    <mergeCell ref="C58:C59"/>
    <mergeCell ref="B38:M38"/>
    <mergeCell ref="B34:M34"/>
    <mergeCell ref="B35:M35"/>
    <mergeCell ref="B40:M40"/>
    <mergeCell ref="B37:M37"/>
    <mergeCell ref="B39:M39"/>
    <mergeCell ref="B36:M36"/>
    <mergeCell ref="B42:M42"/>
    <mergeCell ref="B43:M43"/>
    <mergeCell ref="B41:M41"/>
    <mergeCell ref="A8:A12"/>
    <mergeCell ref="G9:J9"/>
    <mergeCell ref="K12:M12"/>
    <mergeCell ref="B13:M13"/>
    <mergeCell ref="B11:F11"/>
    <mergeCell ref="B12:F12"/>
    <mergeCell ref="G12:J12"/>
    <mergeCell ref="K14:M14"/>
    <mergeCell ref="K15:M15"/>
    <mergeCell ref="B17:M17"/>
    <mergeCell ref="B18:F18"/>
    <mergeCell ref="A14:A16"/>
    <mergeCell ref="B16:F16"/>
    <mergeCell ref="G16:J16"/>
    <mergeCell ref="B14:F14"/>
    <mergeCell ref="G14:J14"/>
    <mergeCell ref="G15:J15"/>
    <mergeCell ref="B15:F15"/>
    <mergeCell ref="K16:M16"/>
    <mergeCell ref="B3:M3"/>
    <mergeCell ref="B4:M4"/>
    <mergeCell ref="B7:M7"/>
    <mergeCell ref="B8:F8"/>
    <mergeCell ref="G8:J8"/>
    <mergeCell ref="K8:M8"/>
    <mergeCell ref="G11:J11"/>
    <mergeCell ref="G10:J10"/>
    <mergeCell ref="K9:M9"/>
    <mergeCell ref="K10:M10"/>
    <mergeCell ref="K11:M11"/>
    <mergeCell ref="B9:F9"/>
    <mergeCell ref="B10:F10"/>
    <mergeCell ref="B5:F5"/>
    <mergeCell ref="G5:J5"/>
    <mergeCell ref="K5:M5"/>
    <mergeCell ref="B6:F6"/>
    <mergeCell ref="G6:J6"/>
    <mergeCell ref="K6:M6"/>
    <mergeCell ref="B68:M68"/>
    <mergeCell ref="B67:M67"/>
    <mergeCell ref="A18:A20"/>
    <mergeCell ref="G20:J20"/>
    <mergeCell ref="K19:M19"/>
    <mergeCell ref="K20:M20"/>
    <mergeCell ref="B28:M33"/>
    <mergeCell ref="A44:M44"/>
    <mergeCell ref="B45:M45"/>
    <mergeCell ref="B22:M22"/>
    <mergeCell ref="B23:M23"/>
    <mergeCell ref="B24:M24"/>
    <mergeCell ref="B25:M25"/>
    <mergeCell ref="B26:M26"/>
    <mergeCell ref="B27:M27"/>
    <mergeCell ref="G18:J18"/>
    <mergeCell ref="K18:M18"/>
    <mergeCell ref="H58:H59"/>
    <mergeCell ref="I58:I59"/>
    <mergeCell ref="J58:J59"/>
    <mergeCell ref="K58:K59"/>
    <mergeCell ref="A21:M21"/>
    <mergeCell ref="B19:F19"/>
    <mergeCell ref="B20:F20"/>
  </mergeCells>
  <dataValidations count="2">
    <dataValidation type="list" allowBlank="1" showInputMessage="1" showErrorMessage="1" sqref="B45:M45">
      <formula1>"Swakelola, Pihak Ketiga, Campuran"</formula1>
    </dataValidation>
    <dataValidation type="list" allowBlank="1" showInputMessage="1" showErrorMessage="1" sqref="B67:M67">
      <formula1>"1 Bulan, 2 Bulan, 3 Bulan, 4 Bulan, 5 Bulan, 6 Bulan, 7 Bulan, 8 Bulan, 9 Bulan, 10 Bulan, 11 Bulan, 12 Bulan"</formula1>
    </dataValidation>
  </dataValidations>
  <pageMargins left="0.43" right="0.3" top="0.33" bottom="0.19" header="0.31496062992125984" footer="0.31496062992125984"/>
  <pageSetup paperSize="2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66"/>
  <sheetViews>
    <sheetView tabSelected="1" topLeftCell="A20" zoomScaleNormal="100" workbookViewId="0">
      <selection activeCell="B35" sqref="B35:M35"/>
    </sheetView>
  </sheetViews>
  <sheetFormatPr defaultRowHeight="15" x14ac:dyDescent="0.25"/>
  <cols>
    <col min="1" max="1" width="34.28515625" customWidth="1"/>
    <col min="2" max="2" width="4.5703125" customWidth="1"/>
    <col min="3" max="3" width="8" customWidth="1"/>
    <col min="4" max="4" width="8.85546875" customWidth="1"/>
    <col min="5" max="5" width="12.7109375" customWidth="1"/>
    <col min="6" max="6" width="7.28515625" customWidth="1"/>
    <col min="7" max="7" width="14.42578125" customWidth="1"/>
    <col min="8" max="8" width="8" customWidth="1"/>
    <col min="9" max="9" width="10" customWidth="1"/>
    <col min="10" max="10" width="9.42578125" customWidth="1"/>
    <col min="11" max="11" width="5.7109375" customWidth="1"/>
    <col min="12" max="12" width="8.85546875" customWidth="1"/>
    <col min="13" max="13" width="14.140625" customWidth="1"/>
    <col min="14" max="14" width="14.5703125" customWidth="1"/>
    <col min="15" max="15" width="16.28515625" bestFit="1" customWidth="1"/>
    <col min="16" max="18" width="11.5703125" bestFit="1" customWidth="1"/>
    <col min="19" max="19" width="10.5703125" bestFit="1" customWidth="1"/>
    <col min="20" max="20" width="12.5703125" bestFit="1" customWidth="1"/>
  </cols>
  <sheetData>
    <row r="1" spans="1:13" x14ac:dyDescent="0.25">
      <c r="C1" s="19" t="s">
        <v>55</v>
      </c>
    </row>
    <row r="3" spans="1:13" x14ac:dyDescent="0.25">
      <c r="A3" s="1" t="s">
        <v>0</v>
      </c>
      <c r="B3" s="79" t="s">
        <v>166</v>
      </c>
      <c r="C3" s="79"/>
      <c r="D3" s="79"/>
      <c r="E3" s="79"/>
      <c r="F3" s="79"/>
      <c r="G3" s="79"/>
      <c r="H3" s="79"/>
      <c r="I3" s="79"/>
      <c r="J3" s="79"/>
      <c r="K3" s="79"/>
      <c r="L3" s="79"/>
      <c r="M3" s="79"/>
    </row>
    <row r="4" spans="1:13" ht="14.45" customHeight="1" x14ac:dyDescent="0.25">
      <c r="A4" s="1" t="s">
        <v>1</v>
      </c>
      <c r="B4" s="79" t="s">
        <v>166</v>
      </c>
      <c r="C4" s="79"/>
      <c r="D4" s="79"/>
      <c r="E4" s="79"/>
      <c r="F4" s="79"/>
      <c r="G4" s="79"/>
      <c r="H4" s="79"/>
      <c r="I4" s="79"/>
      <c r="J4" s="79"/>
      <c r="K4" s="79"/>
      <c r="L4" s="79"/>
      <c r="M4" s="79"/>
    </row>
    <row r="5" spans="1:13" x14ac:dyDescent="0.25">
      <c r="A5" s="100" t="s">
        <v>99</v>
      </c>
      <c r="B5" s="76" t="s">
        <v>8</v>
      </c>
      <c r="C5" s="76"/>
      <c r="D5" s="76"/>
      <c r="E5" s="76"/>
      <c r="F5" s="76"/>
      <c r="G5" s="76" t="s">
        <v>10</v>
      </c>
      <c r="H5" s="76"/>
      <c r="I5" s="76"/>
      <c r="J5" s="76"/>
      <c r="K5" s="76" t="s">
        <v>9</v>
      </c>
      <c r="L5" s="76"/>
      <c r="M5" s="76"/>
    </row>
    <row r="6" spans="1:13" x14ac:dyDescent="0.25">
      <c r="A6" s="100"/>
      <c r="B6" s="83"/>
      <c r="C6" s="83"/>
      <c r="D6" s="83"/>
      <c r="E6" s="83"/>
      <c r="F6" s="83"/>
      <c r="G6" s="76"/>
      <c r="H6" s="76"/>
      <c r="I6" s="76"/>
      <c r="J6" s="76"/>
      <c r="K6" s="76"/>
      <c r="L6" s="76"/>
      <c r="M6" s="76"/>
    </row>
    <row r="7" spans="1:13" x14ac:dyDescent="0.25">
      <c r="A7" s="1" t="s">
        <v>2</v>
      </c>
      <c r="B7" s="79" t="s">
        <v>200</v>
      </c>
      <c r="C7" s="79"/>
      <c r="D7" s="79"/>
      <c r="E7" s="79"/>
      <c r="F7" s="79"/>
      <c r="G7" s="79"/>
      <c r="H7" s="79"/>
      <c r="I7" s="79"/>
      <c r="J7" s="79"/>
      <c r="K7" s="79"/>
      <c r="L7" s="79"/>
      <c r="M7" s="79"/>
    </row>
    <row r="8" spans="1:13" x14ac:dyDescent="0.25">
      <c r="A8" s="64" t="s">
        <v>3</v>
      </c>
      <c r="B8" s="76" t="s">
        <v>8</v>
      </c>
      <c r="C8" s="76"/>
      <c r="D8" s="76"/>
      <c r="E8" s="76"/>
      <c r="F8" s="76"/>
      <c r="G8" s="76" t="s">
        <v>10</v>
      </c>
      <c r="H8" s="76"/>
      <c r="I8" s="76"/>
      <c r="J8" s="76"/>
      <c r="K8" s="76" t="s">
        <v>9</v>
      </c>
      <c r="L8" s="76"/>
      <c r="M8" s="76"/>
    </row>
    <row r="9" spans="1:13" ht="28.5" customHeight="1" x14ac:dyDescent="0.25">
      <c r="A9" s="64"/>
      <c r="B9" s="83" t="s">
        <v>56</v>
      </c>
      <c r="C9" s="83"/>
      <c r="D9" s="83"/>
      <c r="E9" s="83"/>
      <c r="F9" s="83"/>
      <c r="G9" s="76">
        <v>100</v>
      </c>
      <c r="H9" s="76"/>
      <c r="I9" s="76"/>
      <c r="J9" s="76"/>
      <c r="K9" s="76" t="s">
        <v>57</v>
      </c>
      <c r="L9" s="76"/>
      <c r="M9" s="76"/>
    </row>
    <row r="10" spans="1:13" ht="29.1" customHeight="1" x14ac:dyDescent="0.25">
      <c r="A10" s="64"/>
      <c r="B10" s="83" t="s">
        <v>58</v>
      </c>
      <c r="C10" s="83"/>
      <c r="D10" s="83"/>
      <c r="E10" s="83"/>
      <c r="F10" s="83"/>
      <c r="G10" s="76" t="s">
        <v>59</v>
      </c>
      <c r="H10" s="76"/>
      <c r="I10" s="76"/>
      <c r="J10" s="76"/>
      <c r="K10" s="76" t="s">
        <v>57</v>
      </c>
      <c r="L10" s="76"/>
      <c r="M10" s="76"/>
    </row>
    <row r="11" spans="1:13" x14ac:dyDescent="0.25">
      <c r="A11" s="64"/>
      <c r="B11" s="87" t="s">
        <v>60</v>
      </c>
      <c r="C11" s="76"/>
      <c r="D11" s="76"/>
      <c r="E11" s="76"/>
      <c r="F11" s="76"/>
      <c r="G11" s="87" t="s">
        <v>60</v>
      </c>
      <c r="H11" s="76"/>
      <c r="I11" s="76"/>
      <c r="J11" s="76"/>
      <c r="K11" s="87" t="s">
        <v>60</v>
      </c>
      <c r="L11" s="76"/>
      <c r="M11" s="76"/>
    </row>
    <row r="12" spans="1:13" ht="15" customHeight="1" x14ac:dyDescent="0.25">
      <c r="A12" s="1" t="s">
        <v>4</v>
      </c>
      <c r="B12" s="88" t="s">
        <v>201</v>
      </c>
      <c r="C12" s="88"/>
      <c r="D12" s="88"/>
      <c r="E12" s="88"/>
      <c r="F12" s="88"/>
      <c r="G12" s="88"/>
      <c r="H12" s="88"/>
      <c r="I12" s="88"/>
      <c r="J12" s="88"/>
      <c r="K12" s="88"/>
      <c r="L12" s="88"/>
      <c r="M12" s="88"/>
    </row>
    <row r="13" spans="1:13" x14ac:dyDescent="0.25">
      <c r="A13" s="64" t="s">
        <v>5</v>
      </c>
      <c r="B13" s="76" t="s">
        <v>8</v>
      </c>
      <c r="C13" s="76"/>
      <c r="D13" s="76"/>
      <c r="E13" s="76"/>
      <c r="F13" s="76"/>
      <c r="G13" s="76" t="s">
        <v>10</v>
      </c>
      <c r="H13" s="76"/>
      <c r="I13" s="76"/>
      <c r="J13" s="76"/>
      <c r="K13" s="76" t="s">
        <v>9</v>
      </c>
      <c r="L13" s="76"/>
      <c r="M13" s="76"/>
    </row>
    <row r="14" spans="1:13" ht="41.25" customHeight="1" x14ac:dyDescent="0.25">
      <c r="A14" s="64"/>
      <c r="B14" s="114" t="s">
        <v>212</v>
      </c>
      <c r="C14" s="81"/>
      <c r="D14" s="81"/>
      <c r="E14" s="81"/>
      <c r="F14" s="82"/>
      <c r="G14" s="87">
        <v>45</v>
      </c>
      <c r="H14" s="76"/>
      <c r="I14" s="76"/>
      <c r="J14" s="76"/>
      <c r="K14" s="87" t="s">
        <v>187</v>
      </c>
      <c r="L14" s="76"/>
      <c r="M14" s="76"/>
    </row>
    <row r="15" spans="1:13" ht="10.5" customHeight="1" x14ac:dyDescent="0.25">
      <c r="A15" s="64"/>
      <c r="B15" s="87"/>
      <c r="C15" s="76"/>
      <c r="D15" s="76"/>
      <c r="E15" s="76"/>
      <c r="F15" s="76"/>
      <c r="G15" s="87"/>
      <c r="H15" s="76"/>
      <c r="I15" s="76"/>
      <c r="J15" s="76"/>
      <c r="K15" s="87"/>
      <c r="L15" s="76"/>
      <c r="M15" s="76"/>
    </row>
    <row r="16" spans="1:13" ht="18" customHeight="1" x14ac:dyDescent="0.25">
      <c r="A16" s="1" t="s">
        <v>6</v>
      </c>
      <c r="B16" s="109" t="s">
        <v>214</v>
      </c>
      <c r="C16" s="110"/>
      <c r="D16" s="110"/>
      <c r="E16" s="110"/>
      <c r="F16" s="110"/>
      <c r="G16" s="110"/>
      <c r="H16" s="110"/>
      <c r="I16" s="110"/>
      <c r="J16" s="110"/>
      <c r="K16" s="110"/>
      <c r="L16" s="110"/>
      <c r="M16" s="111"/>
    </row>
    <row r="17" spans="1:13" x14ac:dyDescent="0.25">
      <c r="A17" s="64" t="s">
        <v>7</v>
      </c>
      <c r="B17" s="76" t="s">
        <v>8</v>
      </c>
      <c r="C17" s="76"/>
      <c r="D17" s="76"/>
      <c r="E17" s="76"/>
      <c r="F17" s="76"/>
      <c r="G17" s="76" t="s">
        <v>10</v>
      </c>
      <c r="H17" s="76"/>
      <c r="I17" s="76"/>
      <c r="J17" s="76"/>
      <c r="K17" s="76" t="s">
        <v>9</v>
      </c>
      <c r="L17" s="76"/>
      <c r="M17" s="76"/>
    </row>
    <row r="18" spans="1:13" s="58" customFormat="1" ht="29.25" customHeight="1" x14ac:dyDescent="0.25">
      <c r="A18" s="64"/>
      <c r="B18" s="112" t="s">
        <v>195</v>
      </c>
      <c r="C18" s="113"/>
      <c r="D18" s="113"/>
      <c r="E18" s="113"/>
      <c r="F18" s="113"/>
      <c r="G18" s="108">
        <v>45</v>
      </c>
      <c r="H18" s="64"/>
      <c r="I18" s="64"/>
      <c r="J18" s="64"/>
      <c r="K18" s="108" t="s">
        <v>187</v>
      </c>
      <c r="L18" s="64"/>
      <c r="M18" s="64"/>
    </row>
    <row r="19" spans="1:13" ht="5.25" customHeight="1" x14ac:dyDescent="0.25">
      <c r="A19" s="64"/>
      <c r="B19" s="87"/>
      <c r="C19" s="76"/>
      <c r="D19" s="76"/>
      <c r="E19" s="76"/>
      <c r="F19" s="76"/>
      <c r="G19" s="87"/>
      <c r="H19" s="76"/>
      <c r="I19" s="76"/>
      <c r="J19" s="76"/>
      <c r="K19" s="87"/>
      <c r="L19" s="76"/>
      <c r="M19" s="76"/>
    </row>
    <row r="20" spans="1:13" x14ac:dyDescent="0.25">
      <c r="A20" s="79" t="s">
        <v>11</v>
      </c>
      <c r="B20" s="79"/>
      <c r="C20" s="79"/>
      <c r="D20" s="79"/>
      <c r="E20" s="79"/>
      <c r="F20" s="79"/>
      <c r="G20" s="79"/>
      <c r="H20" s="79"/>
      <c r="I20" s="79"/>
      <c r="J20" s="79"/>
      <c r="K20" s="79"/>
      <c r="L20" s="79"/>
      <c r="M20" s="79"/>
    </row>
    <row r="21" spans="1:13" x14ac:dyDescent="0.25">
      <c r="A21" s="1" t="s">
        <v>12</v>
      </c>
      <c r="B21" s="75" t="s">
        <v>62</v>
      </c>
      <c r="C21" s="75"/>
      <c r="D21" s="75"/>
      <c r="E21" s="75"/>
      <c r="F21" s="75"/>
      <c r="G21" s="75"/>
      <c r="H21" s="75"/>
      <c r="I21" s="75"/>
      <c r="J21" s="75"/>
      <c r="K21" s="75"/>
      <c r="L21" s="75"/>
      <c r="M21" s="75"/>
    </row>
    <row r="22" spans="1:13" x14ac:dyDescent="0.25">
      <c r="A22" s="1"/>
      <c r="B22" s="75" t="s">
        <v>63</v>
      </c>
      <c r="C22" s="75"/>
      <c r="D22" s="75"/>
      <c r="E22" s="75"/>
      <c r="F22" s="75"/>
      <c r="G22" s="75"/>
      <c r="H22" s="75"/>
      <c r="I22" s="75"/>
      <c r="J22" s="75"/>
      <c r="K22" s="75"/>
      <c r="L22" s="75"/>
      <c r="M22" s="75"/>
    </row>
    <row r="23" spans="1:13" x14ac:dyDescent="0.25">
      <c r="A23" s="1"/>
      <c r="B23" s="75" t="s">
        <v>64</v>
      </c>
      <c r="C23" s="75"/>
      <c r="D23" s="75"/>
      <c r="E23" s="75"/>
      <c r="F23" s="75"/>
      <c r="G23" s="75"/>
      <c r="H23" s="75"/>
      <c r="I23" s="75"/>
      <c r="J23" s="75"/>
      <c r="K23" s="75"/>
      <c r="L23" s="75"/>
      <c r="M23" s="75"/>
    </row>
    <row r="24" spans="1:13" x14ac:dyDescent="0.25">
      <c r="A24" s="1"/>
      <c r="B24" s="75" t="s">
        <v>198</v>
      </c>
      <c r="C24" s="75"/>
      <c r="D24" s="75"/>
      <c r="E24" s="75"/>
      <c r="F24" s="75"/>
      <c r="G24" s="75"/>
      <c r="H24" s="75"/>
      <c r="I24" s="75"/>
      <c r="J24" s="75"/>
      <c r="K24" s="75"/>
      <c r="L24" s="75"/>
      <c r="M24" s="75"/>
    </row>
    <row r="25" spans="1:13" x14ac:dyDescent="0.25">
      <c r="A25" s="1"/>
      <c r="B25" s="75" t="s">
        <v>196</v>
      </c>
      <c r="C25" s="75"/>
      <c r="D25" s="75"/>
      <c r="E25" s="75"/>
      <c r="F25" s="75"/>
      <c r="G25" s="75"/>
      <c r="H25" s="75"/>
      <c r="I25" s="75"/>
      <c r="J25" s="75"/>
      <c r="K25" s="75"/>
      <c r="L25" s="75"/>
      <c r="M25" s="75"/>
    </row>
    <row r="26" spans="1:13" x14ac:dyDescent="0.25">
      <c r="A26" s="1"/>
      <c r="B26" s="75" t="s">
        <v>197</v>
      </c>
      <c r="C26" s="75"/>
      <c r="D26" s="75"/>
      <c r="E26" s="75"/>
      <c r="F26" s="75"/>
      <c r="G26" s="75"/>
      <c r="H26" s="75"/>
      <c r="I26" s="75"/>
      <c r="J26" s="75"/>
      <c r="K26" s="75"/>
      <c r="L26" s="75"/>
      <c r="M26" s="75"/>
    </row>
    <row r="27" spans="1:13" hidden="1" x14ac:dyDescent="0.25">
      <c r="A27" s="1"/>
      <c r="B27" s="75"/>
      <c r="C27" s="75"/>
      <c r="D27" s="75"/>
      <c r="E27" s="75"/>
      <c r="F27" s="75"/>
      <c r="G27" s="75"/>
      <c r="H27" s="75"/>
      <c r="I27" s="75"/>
      <c r="J27" s="75"/>
      <c r="K27" s="75"/>
      <c r="L27" s="75"/>
      <c r="M27" s="75"/>
    </row>
    <row r="28" spans="1:13" hidden="1" x14ac:dyDescent="0.25">
      <c r="A28" s="1"/>
      <c r="B28" s="75"/>
      <c r="C28" s="75"/>
      <c r="D28" s="75"/>
      <c r="E28" s="75"/>
      <c r="F28" s="75"/>
      <c r="G28" s="75"/>
      <c r="H28" s="75"/>
      <c r="I28" s="75"/>
      <c r="J28" s="75"/>
      <c r="K28" s="75"/>
      <c r="L28" s="75"/>
      <c r="M28" s="75"/>
    </row>
    <row r="29" spans="1:13" x14ac:dyDescent="0.25">
      <c r="A29" s="1" t="s">
        <v>13</v>
      </c>
      <c r="B29" s="68" t="s">
        <v>205</v>
      </c>
      <c r="C29" s="68"/>
      <c r="D29" s="68"/>
      <c r="E29" s="68"/>
      <c r="F29" s="68"/>
      <c r="G29" s="68"/>
      <c r="H29" s="68"/>
      <c r="I29" s="68"/>
      <c r="J29" s="68"/>
      <c r="K29" s="68"/>
      <c r="L29" s="68"/>
      <c r="M29" s="68"/>
    </row>
    <row r="30" spans="1:13" ht="14.25" customHeight="1" x14ac:dyDescent="0.25">
      <c r="A30" s="1"/>
      <c r="B30" s="68"/>
      <c r="C30" s="68"/>
      <c r="D30" s="68"/>
      <c r="E30" s="68"/>
      <c r="F30" s="68"/>
      <c r="G30" s="68"/>
      <c r="H30" s="68"/>
      <c r="I30" s="68"/>
      <c r="J30" s="68"/>
      <c r="K30" s="68"/>
      <c r="L30" s="68"/>
      <c r="M30" s="68"/>
    </row>
    <row r="31" spans="1:13" hidden="1" x14ac:dyDescent="0.25">
      <c r="A31" s="1"/>
      <c r="B31" s="68"/>
      <c r="C31" s="68"/>
      <c r="D31" s="68"/>
      <c r="E31" s="68"/>
      <c r="F31" s="68"/>
      <c r="G31" s="68"/>
      <c r="H31" s="68"/>
      <c r="I31" s="68"/>
      <c r="J31" s="68"/>
      <c r="K31" s="68"/>
      <c r="L31" s="68"/>
      <c r="M31" s="68"/>
    </row>
    <row r="32" spans="1:13" hidden="1" x14ac:dyDescent="0.25">
      <c r="A32" s="1"/>
      <c r="B32" s="68"/>
      <c r="C32" s="68"/>
      <c r="D32" s="68"/>
      <c r="E32" s="68"/>
      <c r="F32" s="68"/>
      <c r="G32" s="68"/>
      <c r="H32" s="68"/>
      <c r="I32" s="68"/>
      <c r="J32" s="68"/>
      <c r="K32" s="68"/>
      <c r="L32" s="68"/>
      <c r="M32" s="68"/>
    </row>
    <row r="33" spans="1:20" hidden="1" x14ac:dyDescent="0.25">
      <c r="A33" s="1"/>
      <c r="B33" s="68"/>
      <c r="C33" s="68"/>
      <c r="D33" s="68"/>
      <c r="E33" s="68"/>
      <c r="F33" s="68"/>
      <c r="G33" s="68"/>
      <c r="H33" s="68"/>
      <c r="I33" s="68"/>
      <c r="J33" s="68"/>
      <c r="K33" s="68"/>
      <c r="L33" s="68"/>
      <c r="M33" s="68"/>
    </row>
    <row r="34" spans="1:20" hidden="1" x14ac:dyDescent="0.25">
      <c r="A34" s="1"/>
      <c r="B34" s="68"/>
      <c r="C34" s="68"/>
      <c r="D34" s="68"/>
      <c r="E34" s="68"/>
      <c r="F34" s="68"/>
      <c r="G34" s="68"/>
      <c r="H34" s="68"/>
      <c r="I34" s="68"/>
      <c r="J34" s="68"/>
      <c r="K34" s="68"/>
      <c r="L34" s="68"/>
      <c r="M34" s="68"/>
    </row>
    <row r="35" spans="1:20" x14ac:dyDescent="0.25">
      <c r="A35" s="1" t="s">
        <v>100</v>
      </c>
      <c r="B35" s="95"/>
      <c r="C35" s="95"/>
      <c r="D35" s="95"/>
      <c r="E35" s="95"/>
      <c r="F35" s="95"/>
      <c r="G35" s="95"/>
      <c r="H35" s="95"/>
      <c r="I35" s="95"/>
      <c r="J35" s="95"/>
      <c r="K35" s="95"/>
      <c r="L35" s="95"/>
      <c r="M35" s="95"/>
    </row>
    <row r="36" spans="1:20" x14ac:dyDescent="0.25">
      <c r="A36" s="35" t="s">
        <v>101</v>
      </c>
      <c r="B36" s="95"/>
      <c r="C36" s="95"/>
      <c r="D36" s="95"/>
      <c r="E36" s="95"/>
      <c r="F36" s="95"/>
      <c r="G36" s="95"/>
      <c r="H36" s="95"/>
      <c r="I36" s="95"/>
      <c r="J36" s="95"/>
      <c r="K36" s="95"/>
      <c r="L36" s="95"/>
      <c r="M36" s="95"/>
    </row>
    <row r="37" spans="1:20" x14ac:dyDescent="0.25">
      <c r="A37" s="35" t="s">
        <v>135</v>
      </c>
      <c r="B37" s="94" t="s">
        <v>206</v>
      </c>
      <c r="C37" s="95"/>
      <c r="D37" s="95"/>
      <c r="E37" s="95"/>
      <c r="F37" s="95"/>
      <c r="G37" s="95"/>
      <c r="H37" s="95"/>
      <c r="I37" s="95"/>
      <c r="J37" s="95"/>
      <c r="K37" s="95"/>
      <c r="L37" s="95"/>
      <c r="M37" s="95"/>
    </row>
    <row r="38" spans="1:20" x14ac:dyDescent="0.25">
      <c r="A38" s="35" t="s">
        <v>103</v>
      </c>
      <c r="B38" s="94" t="s">
        <v>202</v>
      </c>
      <c r="C38" s="95"/>
      <c r="D38" s="95"/>
      <c r="E38" s="95"/>
      <c r="F38" s="95"/>
      <c r="G38" s="95"/>
      <c r="H38" s="95"/>
      <c r="I38" s="95"/>
      <c r="J38" s="95"/>
      <c r="K38" s="95"/>
      <c r="L38" s="95"/>
      <c r="M38" s="95"/>
    </row>
    <row r="39" spans="1:20" x14ac:dyDescent="0.25">
      <c r="A39" s="35" t="s">
        <v>104</v>
      </c>
      <c r="B39" s="94" t="s">
        <v>203</v>
      </c>
      <c r="C39" s="95"/>
      <c r="D39" s="95"/>
      <c r="E39" s="95"/>
      <c r="F39" s="95"/>
      <c r="G39" s="95"/>
      <c r="H39" s="95"/>
      <c r="I39" s="95"/>
      <c r="J39" s="95"/>
      <c r="K39" s="95"/>
      <c r="L39" s="95"/>
      <c r="M39" s="95"/>
    </row>
    <row r="40" spans="1:20" x14ac:dyDescent="0.25">
      <c r="A40" s="35" t="s">
        <v>105</v>
      </c>
      <c r="B40" s="94" t="s">
        <v>204</v>
      </c>
      <c r="C40" s="95"/>
      <c r="D40" s="95"/>
      <c r="E40" s="95"/>
      <c r="F40" s="95"/>
      <c r="G40" s="95"/>
      <c r="H40" s="95"/>
      <c r="I40" s="95"/>
      <c r="J40" s="95"/>
      <c r="K40" s="95"/>
      <c r="L40" s="95"/>
      <c r="M40" s="95"/>
    </row>
    <row r="41" spans="1:20" ht="89.25" customHeight="1" x14ac:dyDescent="0.25">
      <c r="A41" s="59" t="s">
        <v>102</v>
      </c>
      <c r="B41" s="105" t="s">
        <v>213</v>
      </c>
      <c r="C41" s="106"/>
      <c r="D41" s="106"/>
      <c r="E41" s="106"/>
      <c r="F41" s="106"/>
      <c r="G41" s="106"/>
      <c r="H41" s="106"/>
      <c r="I41" s="106"/>
      <c r="J41" s="106"/>
      <c r="K41" s="106"/>
      <c r="L41" s="106"/>
      <c r="M41" s="107"/>
    </row>
    <row r="42" spans="1:20" s="58" customFormat="1" ht="15" customHeight="1" x14ac:dyDescent="0.25">
      <c r="A42" s="60" t="s">
        <v>14</v>
      </c>
      <c r="B42" s="101" t="s">
        <v>207</v>
      </c>
      <c r="C42" s="101"/>
      <c r="D42" s="101"/>
      <c r="E42" s="101"/>
      <c r="F42" s="101"/>
      <c r="G42" s="101"/>
      <c r="H42" s="101"/>
      <c r="I42" s="101"/>
      <c r="J42" s="101"/>
      <c r="K42" s="101"/>
      <c r="L42" s="101"/>
      <c r="M42" s="101"/>
    </row>
    <row r="43" spans="1:20" ht="9" customHeight="1" x14ac:dyDescent="0.25">
      <c r="A43" s="1"/>
      <c r="B43" s="79"/>
      <c r="C43" s="79"/>
      <c r="D43" s="79"/>
      <c r="E43" s="79"/>
      <c r="F43" s="79"/>
      <c r="G43" s="79"/>
      <c r="H43" s="79"/>
      <c r="I43" s="79"/>
      <c r="J43" s="79"/>
      <c r="K43" s="79"/>
      <c r="L43" s="79"/>
      <c r="M43" s="79"/>
    </row>
    <row r="44" spans="1:20" x14ac:dyDescent="0.25">
      <c r="A44" s="69" t="s">
        <v>15</v>
      </c>
      <c r="B44" s="70"/>
      <c r="C44" s="70"/>
      <c r="D44" s="70"/>
      <c r="E44" s="70"/>
      <c r="F44" s="70"/>
      <c r="G44" s="70"/>
      <c r="H44" s="70"/>
      <c r="I44" s="70"/>
      <c r="J44" s="70"/>
      <c r="K44" s="70"/>
      <c r="L44" s="70"/>
      <c r="M44" s="71"/>
    </row>
    <row r="45" spans="1:20" x14ac:dyDescent="0.25">
      <c r="A45" s="1" t="s">
        <v>16</v>
      </c>
      <c r="B45" s="102" t="s">
        <v>65</v>
      </c>
      <c r="C45" s="103"/>
      <c r="D45" s="103"/>
      <c r="E45" s="103"/>
      <c r="F45" s="103"/>
      <c r="G45" s="103"/>
      <c r="H45" s="103"/>
      <c r="I45" s="103"/>
      <c r="J45" s="103"/>
      <c r="K45" s="103"/>
      <c r="L45" s="103"/>
      <c r="M45" s="104"/>
    </row>
    <row r="46" spans="1:20" x14ac:dyDescent="0.25">
      <c r="A46" s="11" t="s">
        <v>17</v>
      </c>
      <c r="B46" s="6"/>
      <c r="C46" s="13"/>
      <c r="D46" s="13"/>
      <c r="E46" s="13"/>
      <c r="F46" s="13"/>
      <c r="G46" s="13"/>
      <c r="H46" s="13"/>
      <c r="I46" s="13"/>
      <c r="J46" s="13"/>
      <c r="K46" s="13"/>
      <c r="L46" s="13"/>
      <c r="M46" s="14"/>
    </row>
    <row r="47" spans="1:20" ht="21" customHeight="1" x14ac:dyDescent="0.25">
      <c r="A47" s="12"/>
      <c r="B47" s="41" t="s">
        <v>18</v>
      </c>
      <c r="C47" s="41" t="s">
        <v>19</v>
      </c>
      <c r="D47" s="41" t="s">
        <v>20</v>
      </c>
      <c r="E47" s="41" t="s">
        <v>21</v>
      </c>
      <c r="F47" s="41" t="s">
        <v>22</v>
      </c>
      <c r="G47" s="41" t="s">
        <v>23</v>
      </c>
      <c r="H47" s="42" t="s">
        <v>24</v>
      </c>
      <c r="I47" s="42" t="s">
        <v>25</v>
      </c>
      <c r="J47" s="42" t="s">
        <v>26</v>
      </c>
      <c r="K47" s="42" t="s">
        <v>27</v>
      </c>
      <c r="L47" s="42" t="s">
        <v>28</v>
      </c>
      <c r="M47" s="42" t="s">
        <v>29</v>
      </c>
      <c r="P47" s="46"/>
      <c r="T47" s="44">
        <f>SUM(T48:T53)</f>
        <v>0</v>
      </c>
    </row>
    <row r="48" spans="1:20" s="46" customFormat="1" ht="19.5" customHeight="1" x14ac:dyDescent="0.25">
      <c r="A48" s="51" t="s">
        <v>173</v>
      </c>
      <c r="B48" s="43"/>
      <c r="C48" s="43"/>
      <c r="D48" s="54"/>
      <c r="E48" s="54">
        <v>5664300</v>
      </c>
      <c r="F48" s="43"/>
      <c r="G48" s="43"/>
      <c r="H48" s="43"/>
      <c r="I48" s="43"/>
      <c r="J48" s="43"/>
      <c r="K48" s="43"/>
      <c r="L48" s="43"/>
      <c r="M48" s="43"/>
    </row>
    <row r="49" spans="1:17" s="46" customFormat="1" ht="19.5" customHeight="1" x14ac:dyDescent="0.25">
      <c r="A49" s="51" t="s">
        <v>174</v>
      </c>
      <c r="B49" s="43"/>
      <c r="C49" s="43"/>
      <c r="D49" s="54"/>
      <c r="E49" s="54">
        <v>4700000</v>
      </c>
      <c r="F49" s="43"/>
      <c r="G49" s="43"/>
      <c r="H49" s="43"/>
      <c r="I49" s="43"/>
      <c r="J49" s="43"/>
      <c r="K49" s="43"/>
      <c r="L49" s="43"/>
      <c r="M49" s="43"/>
    </row>
    <row r="50" spans="1:17" s="46" customFormat="1" ht="19.5" customHeight="1" x14ac:dyDescent="0.25">
      <c r="A50" s="52" t="s">
        <v>175</v>
      </c>
      <c r="B50" s="43"/>
      <c r="C50" s="43"/>
      <c r="D50" s="54"/>
      <c r="E50" s="54"/>
      <c r="F50" s="43"/>
      <c r="G50" s="43">
        <v>6395700</v>
      </c>
      <c r="H50" s="43"/>
      <c r="I50" s="43"/>
      <c r="J50" s="43"/>
      <c r="K50" s="43"/>
      <c r="L50" s="43"/>
      <c r="M50" s="43"/>
    </row>
    <row r="51" spans="1:17" s="46" customFormat="1" ht="19.5" customHeight="1" x14ac:dyDescent="0.25">
      <c r="A51" s="52" t="s">
        <v>176</v>
      </c>
      <c r="B51" s="43"/>
      <c r="C51" s="43"/>
      <c r="D51" s="54"/>
      <c r="E51" s="54"/>
      <c r="F51" s="43"/>
      <c r="G51" s="43">
        <v>13440000</v>
      </c>
      <c r="H51" s="43"/>
      <c r="I51" s="43"/>
      <c r="J51" s="43"/>
      <c r="K51" s="43"/>
      <c r="L51" s="43"/>
      <c r="M51" s="43"/>
    </row>
    <row r="52" spans="1:17" s="46" customFormat="1" ht="19.5" customHeight="1" x14ac:dyDescent="0.25">
      <c r="A52" s="51" t="s">
        <v>180</v>
      </c>
      <c r="B52" s="43"/>
      <c r="C52" s="43"/>
      <c r="D52" s="43"/>
      <c r="E52" s="54"/>
      <c r="F52" s="43"/>
      <c r="G52" s="43">
        <v>19800000</v>
      </c>
      <c r="H52" s="43"/>
      <c r="I52" s="43"/>
      <c r="J52" s="43"/>
      <c r="K52" s="43"/>
      <c r="L52" s="43"/>
      <c r="M52" s="43"/>
    </row>
    <row r="53" spans="1:17" s="46" customFormat="1" ht="31.5" customHeight="1" x14ac:dyDescent="0.25">
      <c r="A53" s="53" t="s">
        <v>181</v>
      </c>
      <c r="B53" s="43"/>
      <c r="C53" s="43"/>
      <c r="D53" s="43"/>
      <c r="E53" s="54"/>
      <c r="F53" s="43"/>
      <c r="G53" s="43"/>
      <c r="H53" s="43"/>
      <c r="I53" s="43"/>
      <c r="J53" s="43"/>
      <c r="K53" s="43"/>
      <c r="L53" s="43"/>
      <c r="M53" s="43"/>
    </row>
    <row r="54" spans="1:17" ht="15.75" customHeight="1" x14ac:dyDescent="0.25">
      <c r="A54" s="16" t="s">
        <v>54</v>
      </c>
      <c r="B54" s="22">
        <f t="shared" ref="B54:M54" si="0">SUM(B48:B53)</f>
        <v>0</v>
      </c>
      <c r="C54" s="22">
        <f t="shared" si="0"/>
        <v>0</v>
      </c>
      <c r="D54" s="22">
        <f t="shared" si="0"/>
        <v>0</v>
      </c>
      <c r="E54" s="22">
        <f t="shared" si="0"/>
        <v>10364300</v>
      </c>
      <c r="F54" s="22">
        <f t="shared" si="0"/>
        <v>0</v>
      </c>
      <c r="G54" s="22">
        <f t="shared" si="0"/>
        <v>39635700</v>
      </c>
      <c r="H54" s="22">
        <f t="shared" si="0"/>
        <v>0</v>
      </c>
      <c r="I54" s="22">
        <f t="shared" si="0"/>
        <v>0</v>
      </c>
      <c r="J54" s="22">
        <f t="shared" si="0"/>
        <v>0</v>
      </c>
      <c r="K54" s="22">
        <f t="shared" si="0"/>
        <v>0</v>
      </c>
      <c r="L54" s="22">
        <f t="shared" si="0"/>
        <v>0</v>
      </c>
      <c r="M54" s="22">
        <f t="shared" si="0"/>
        <v>0</v>
      </c>
      <c r="N54" s="21"/>
    </row>
    <row r="55" spans="1:17" x14ac:dyDescent="0.25">
      <c r="A55" s="3" t="s">
        <v>30</v>
      </c>
      <c r="B55" s="63" t="s">
        <v>168</v>
      </c>
      <c r="C55" s="63"/>
      <c r="D55" s="63"/>
      <c r="E55" s="63"/>
      <c r="F55" s="63"/>
      <c r="G55" s="63"/>
      <c r="H55" s="63"/>
      <c r="I55" s="63"/>
      <c r="J55" s="63"/>
      <c r="K55" s="63"/>
      <c r="L55" s="63"/>
      <c r="M55" s="63"/>
    </row>
    <row r="56" spans="1:17" x14ac:dyDescent="0.25">
      <c r="A56" s="3" t="s">
        <v>31</v>
      </c>
      <c r="B56" s="62">
        <f>SUM(B54:M54)</f>
        <v>50000000</v>
      </c>
      <c r="C56" s="62"/>
      <c r="D56" s="62"/>
      <c r="E56" s="62"/>
      <c r="F56" s="62"/>
      <c r="G56" s="62"/>
      <c r="H56" s="62"/>
      <c r="I56" s="62"/>
      <c r="J56" s="62"/>
      <c r="K56" s="62"/>
      <c r="L56" s="62"/>
      <c r="M56" s="62"/>
      <c r="O56" s="8" t="s">
        <v>40</v>
      </c>
    </row>
    <row r="57" spans="1:17" x14ac:dyDescent="0.25">
      <c r="A57" s="2"/>
      <c r="B57" s="2"/>
      <c r="C57" s="2"/>
      <c r="D57" s="2"/>
      <c r="E57" s="2"/>
      <c r="F57" s="2"/>
      <c r="G57" s="2"/>
      <c r="H57" s="2"/>
      <c r="I57" s="2"/>
      <c r="J57" s="2"/>
      <c r="K57" s="2"/>
      <c r="L57" s="2"/>
      <c r="M57" s="2"/>
    </row>
    <row r="59" spans="1:17" x14ac:dyDescent="0.25">
      <c r="B59" s="25" t="s">
        <v>51</v>
      </c>
      <c r="C59" s="26"/>
      <c r="D59" s="26"/>
      <c r="J59" s="25" t="s">
        <v>32</v>
      </c>
      <c r="K59" s="24"/>
      <c r="L59" s="24"/>
      <c r="Q59" s="46">
        <f>Q50-N50</f>
        <v>0</v>
      </c>
    </row>
    <row r="60" spans="1:17" x14ac:dyDescent="0.25">
      <c r="B60" s="26"/>
      <c r="C60" s="26"/>
      <c r="D60" s="26"/>
      <c r="I60" s="26"/>
      <c r="J60" s="26"/>
    </row>
    <row r="61" spans="1:17" x14ac:dyDescent="0.25">
      <c r="B61" s="26"/>
      <c r="C61" s="26"/>
      <c r="D61" s="26"/>
      <c r="I61" s="26"/>
      <c r="J61" s="26"/>
    </row>
    <row r="62" spans="1:17" x14ac:dyDescent="0.25">
      <c r="B62" s="26"/>
      <c r="C62" s="26"/>
      <c r="D62" s="26"/>
      <c r="I62" s="26"/>
      <c r="J62" s="26"/>
    </row>
    <row r="63" spans="1:17" x14ac:dyDescent="0.25">
      <c r="B63" s="26"/>
      <c r="C63" s="26"/>
      <c r="D63" s="26"/>
      <c r="J63" s="27"/>
      <c r="K63" s="27"/>
    </row>
    <row r="64" spans="1:17" x14ac:dyDescent="0.25">
      <c r="B64" s="31" t="s">
        <v>209</v>
      </c>
      <c r="C64" s="31"/>
      <c r="D64" s="31"/>
      <c r="J64" s="31" t="s">
        <v>182</v>
      </c>
      <c r="K64" s="31"/>
      <c r="L64" s="31"/>
    </row>
    <row r="65" spans="2:12" x14ac:dyDescent="0.25">
      <c r="B65" s="56" t="s">
        <v>210</v>
      </c>
      <c r="C65" s="32"/>
      <c r="D65" s="32"/>
      <c r="J65" s="32" t="s">
        <v>97</v>
      </c>
      <c r="K65" s="32"/>
      <c r="L65" s="32"/>
    </row>
    <row r="66" spans="2:12" x14ac:dyDescent="0.25">
      <c r="B66" s="55" t="s">
        <v>211</v>
      </c>
      <c r="C66" s="33"/>
      <c r="D66" s="33"/>
      <c r="J66" s="55" t="s">
        <v>183</v>
      </c>
      <c r="K66" s="33"/>
      <c r="L66" s="33"/>
    </row>
  </sheetData>
  <mergeCells count="68">
    <mergeCell ref="B3:M3"/>
    <mergeCell ref="B4:M4"/>
    <mergeCell ref="A5:A6"/>
    <mergeCell ref="B5:F5"/>
    <mergeCell ref="G5:J5"/>
    <mergeCell ref="K5:M5"/>
    <mergeCell ref="B6:F6"/>
    <mergeCell ref="G6:J6"/>
    <mergeCell ref="K6:M6"/>
    <mergeCell ref="A8:A11"/>
    <mergeCell ref="B8:F8"/>
    <mergeCell ref="G8:J8"/>
    <mergeCell ref="K8:M8"/>
    <mergeCell ref="B9:F9"/>
    <mergeCell ref="G9:J9"/>
    <mergeCell ref="K9:M9"/>
    <mergeCell ref="B10:F10"/>
    <mergeCell ref="G10:J10"/>
    <mergeCell ref="K10:M10"/>
    <mergeCell ref="B11:F11"/>
    <mergeCell ref="G11:J11"/>
    <mergeCell ref="K11:M11"/>
    <mergeCell ref="A13:A15"/>
    <mergeCell ref="B13:F13"/>
    <mergeCell ref="G13:J13"/>
    <mergeCell ref="K13:M13"/>
    <mergeCell ref="B14:F14"/>
    <mergeCell ref="G14:J14"/>
    <mergeCell ref="K14:M14"/>
    <mergeCell ref="B15:F15"/>
    <mergeCell ref="G15:J15"/>
    <mergeCell ref="K15:M15"/>
    <mergeCell ref="B7:M7"/>
    <mergeCell ref="B12:M12"/>
    <mergeCell ref="A20:M20"/>
    <mergeCell ref="B21:M21"/>
    <mergeCell ref="B22:M22"/>
    <mergeCell ref="K18:M18"/>
    <mergeCell ref="B16:M16"/>
    <mergeCell ref="A17:A19"/>
    <mergeCell ref="B17:F17"/>
    <mergeCell ref="G17:J17"/>
    <mergeCell ref="K17:M17"/>
    <mergeCell ref="B18:F18"/>
    <mergeCell ref="G18:J18"/>
    <mergeCell ref="B19:F19"/>
    <mergeCell ref="G19:J19"/>
    <mergeCell ref="K19:M19"/>
    <mergeCell ref="B41:M41"/>
    <mergeCell ref="B23:M23"/>
    <mergeCell ref="B26:M26"/>
    <mergeCell ref="B27:M27"/>
    <mergeCell ref="B28:M28"/>
    <mergeCell ref="B29:M34"/>
    <mergeCell ref="B35:M35"/>
    <mergeCell ref="B25:M25"/>
    <mergeCell ref="B24:M24"/>
    <mergeCell ref="B36:M36"/>
    <mergeCell ref="B37:M37"/>
    <mergeCell ref="B38:M38"/>
    <mergeCell ref="B39:M39"/>
    <mergeCell ref="B40:M40"/>
    <mergeCell ref="B55:M55"/>
    <mergeCell ref="B56:M56"/>
    <mergeCell ref="B42:M42"/>
    <mergeCell ref="B43:M43"/>
    <mergeCell ref="A44:M44"/>
    <mergeCell ref="B45:M45"/>
  </mergeCells>
  <dataValidations count="2">
    <dataValidation type="list" allowBlank="1" showInputMessage="1" showErrorMessage="1" sqref="B55:M55">
      <formula1>"1 Bulan, 2 Bulan, 3 Bulan, 4 Bulan, 5 Bulan, 6 Bulan, 7 Bulan, 8 Bulan, 9 Bulan, 10 Bulan, 11 Bulan, 12 Bulan"</formula1>
    </dataValidation>
    <dataValidation type="list" allowBlank="1" showInputMessage="1" showErrorMessage="1" sqref="B45:M45">
      <formula1>"Swakelola, Pihak Ketiga, Campuran"</formula1>
    </dataValidation>
  </dataValidations>
  <pageMargins left="0.59" right="0.3" top="0.33" bottom="0.19" header="0.31496062992125984" footer="0.31496062992125984"/>
  <pageSetup paperSize="2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5"/>
  <sheetViews>
    <sheetView workbookViewId="0">
      <selection activeCell="B47" sqref="B47:E48"/>
    </sheetView>
  </sheetViews>
  <sheetFormatPr defaultRowHeight="15" x14ac:dyDescent="0.25"/>
  <cols>
    <col min="1" max="1" width="24.42578125" customWidth="1"/>
    <col min="2" max="2" width="13.7109375" customWidth="1"/>
    <col min="3" max="3" width="9.140625" customWidth="1"/>
    <col min="11" max="11" width="9.140625" customWidth="1"/>
  </cols>
  <sheetData>
    <row r="2" spans="1:13" x14ac:dyDescent="0.25">
      <c r="A2" s="1" t="s">
        <v>0</v>
      </c>
      <c r="B2" s="79" t="str">
        <f>'Kesra WB K2'!B3:M3</f>
        <v>Dinas Pendidikan, Kepemudaan dan Olahraga Kabupaten Banjarnegara</v>
      </c>
      <c r="C2" s="79"/>
      <c r="D2" s="79"/>
      <c r="E2" s="79"/>
      <c r="F2" s="79"/>
      <c r="G2" s="79"/>
      <c r="H2" s="79"/>
      <c r="I2" s="79"/>
      <c r="J2" s="79"/>
      <c r="K2" s="79"/>
      <c r="L2" s="79"/>
      <c r="M2" s="79"/>
    </row>
    <row r="3" spans="1:13" x14ac:dyDescent="0.25">
      <c r="A3" s="1" t="s">
        <v>1</v>
      </c>
      <c r="B3" s="79" t="str">
        <f>'Kesra WB K2'!B4:M4</f>
        <v>Dinas Pendidikan, Kepemudaan dan Olahraga Kabupaten Banjarnegara</v>
      </c>
      <c r="C3" s="79"/>
      <c r="D3" s="79"/>
      <c r="E3" s="79"/>
      <c r="F3" s="79"/>
      <c r="G3" s="79"/>
      <c r="H3" s="79"/>
      <c r="I3" s="79"/>
      <c r="J3" s="79"/>
      <c r="K3" s="79"/>
      <c r="L3" s="79"/>
      <c r="M3" s="79"/>
    </row>
    <row r="4" spans="1:13" x14ac:dyDescent="0.25">
      <c r="A4" s="100" t="s">
        <v>99</v>
      </c>
      <c r="B4" s="76" t="s">
        <v>8</v>
      </c>
      <c r="C4" s="76"/>
      <c r="D4" s="76"/>
      <c r="E4" s="76"/>
      <c r="F4" s="76"/>
      <c r="G4" s="76" t="s">
        <v>10</v>
      </c>
      <c r="H4" s="76"/>
      <c r="I4" s="76"/>
      <c r="J4" s="76"/>
      <c r="K4" s="76" t="s">
        <v>9</v>
      </c>
      <c r="L4" s="76"/>
      <c r="M4" s="76"/>
    </row>
    <row r="5" spans="1:13" x14ac:dyDescent="0.25">
      <c r="A5" s="100"/>
      <c r="B5" s="83">
        <f>'Kesra WB K2'!B6:F6</f>
        <v>0</v>
      </c>
      <c r="C5" s="83"/>
      <c r="D5" s="83"/>
      <c r="E5" s="83"/>
      <c r="F5" s="83"/>
      <c r="G5" s="76">
        <f>'Kesra WB K2'!G6:J6</f>
        <v>0</v>
      </c>
      <c r="H5" s="76"/>
      <c r="I5" s="76"/>
      <c r="J5" s="76"/>
      <c r="K5" s="76">
        <f>'Kesra WB K2'!K6:M6</f>
        <v>0</v>
      </c>
      <c r="L5" s="76"/>
      <c r="M5" s="76"/>
    </row>
    <row r="6" spans="1:13" x14ac:dyDescent="0.25">
      <c r="A6" s="1" t="s">
        <v>2</v>
      </c>
      <c r="B6" s="120" t="str">
        <f>'Kesra WB K2'!B7:M7</f>
        <v>PROGRAM PENDIDIK DAN TENAGA KEPENDIDIKAN</v>
      </c>
      <c r="C6" s="120"/>
      <c r="D6" s="120"/>
      <c r="E6" s="120"/>
      <c r="F6" s="120"/>
      <c r="G6" s="120"/>
      <c r="H6" s="120"/>
      <c r="I6" s="120"/>
      <c r="J6" s="120"/>
      <c r="K6" s="120"/>
      <c r="L6" s="120"/>
      <c r="M6" s="120"/>
    </row>
    <row r="7" spans="1:13" x14ac:dyDescent="0.25">
      <c r="A7" s="64" t="s">
        <v>3</v>
      </c>
      <c r="B7" s="121" t="s">
        <v>8</v>
      </c>
      <c r="C7" s="121"/>
      <c r="D7" s="121"/>
      <c r="E7" s="121"/>
      <c r="F7" s="121"/>
      <c r="G7" s="121" t="s">
        <v>10</v>
      </c>
      <c r="H7" s="121"/>
      <c r="I7" s="121"/>
      <c r="J7" s="121"/>
      <c r="K7" s="121" t="s">
        <v>9</v>
      </c>
      <c r="L7" s="121"/>
      <c r="M7" s="121"/>
    </row>
    <row r="8" spans="1:13" ht="28.5" customHeight="1" x14ac:dyDescent="0.25">
      <c r="A8" s="64"/>
      <c r="B8" s="83" t="str">
        <f>'Kesra WB K2'!B9:F9</f>
        <v xml:space="preserve">Persentase penyusunan penganggaran yang tepat waktu </v>
      </c>
      <c r="C8" s="83"/>
      <c r="D8" s="83"/>
      <c r="E8" s="83"/>
      <c r="F8" s="83"/>
      <c r="G8" s="76">
        <f>'Kesra WB K2'!G9:J9</f>
        <v>100</v>
      </c>
      <c r="H8" s="76"/>
      <c r="I8" s="76"/>
      <c r="J8" s="76"/>
      <c r="K8" s="76" t="str">
        <f>'Kesra WB K2'!K9:M9</f>
        <v>%</v>
      </c>
      <c r="L8" s="76"/>
      <c r="M8" s="76"/>
    </row>
    <row r="9" spans="1:13" x14ac:dyDescent="0.25">
      <c r="A9" s="64"/>
      <c r="B9" s="83" t="str">
        <f>'Kesra WB K2'!B10:F10</f>
        <v xml:space="preserve">Kesesuaian program dalam APBD yang ada dalam RKPD </v>
      </c>
      <c r="C9" s="83"/>
      <c r="D9" s="83"/>
      <c r="E9" s="83"/>
      <c r="F9" s="83"/>
      <c r="G9" s="76" t="str">
        <f>'Kesra WB K2'!G10:J10</f>
        <v>&gt;90</v>
      </c>
      <c r="H9" s="76"/>
      <c r="I9" s="76"/>
      <c r="J9" s="76"/>
      <c r="K9" s="76" t="str">
        <f>'Kesra WB K2'!K10:M10</f>
        <v>%</v>
      </c>
      <c r="L9" s="76"/>
      <c r="M9" s="76"/>
    </row>
    <row r="10" spans="1:13" x14ac:dyDescent="0.25">
      <c r="A10" s="64"/>
      <c r="B10" s="83" t="str">
        <f>'Kesra WB K2'!B11:F11</f>
        <v xml:space="preserve">Pelaksanaan program yang sesuai </v>
      </c>
      <c r="C10" s="83"/>
      <c r="D10" s="83"/>
      <c r="E10" s="83"/>
      <c r="F10" s="83"/>
      <c r="G10" s="76">
        <f>'Kesra WB K2'!G11:J11</f>
        <v>100</v>
      </c>
      <c r="H10" s="76"/>
      <c r="I10" s="76"/>
      <c r="J10" s="76"/>
      <c r="K10" s="76" t="str">
        <f>'Kesra WB K2'!K11:M11</f>
        <v>%</v>
      </c>
      <c r="L10" s="76"/>
      <c r="M10" s="76"/>
    </row>
    <row r="11" spans="1:13" x14ac:dyDescent="0.25">
      <c r="A11" s="64"/>
      <c r="B11" s="83">
        <f>'Kesra WB K2'!B12:F12</f>
        <v>0</v>
      </c>
      <c r="C11" s="83"/>
      <c r="D11" s="83"/>
      <c r="E11" s="83"/>
      <c r="F11" s="83"/>
      <c r="G11" s="76">
        <f>'Kesra WB K2'!G12:J12</f>
        <v>0</v>
      </c>
      <c r="H11" s="76"/>
      <c r="I11" s="76"/>
      <c r="J11" s="76"/>
      <c r="K11" s="76">
        <f>'Kesra WB K2'!K12:M12</f>
        <v>0</v>
      </c>
      <c r="L11" s="76"/>
      <c r="M11" s="76"/>
    </row>
    <row r="12" spans="1:13" x14ac:dyDescent="0.25">
      <c r="A12" s="1" t="s">
        <v>4</v>
      </c>
      <c r="B12" s="79" t="str">
        <f>'Kesra WB K2'!B13:M13</f>
        <v>PEMERATAAN KUATITAS DAN KUALITAS PENDIDIK DAN TENAGA KEPENDIDIKAN BAGI SATUAN PENDIDIKAN DASAR, PAUD DAN PENDIDIKAN NONFORMAL/KESETARAAN</v>
      </c>
      <c r="C12" s="79"/>
      <c r="D12" s="79"/>
      <c r="E12" s="79"/>
      <c r="F12" s="79"/>
      <c r="G12" s="79"/>
      <c r="H12" s="79"/>
      <c r="I12" s="79"/>
      <c r="J12" s="79"/>
      <c r="K12" s="79"/>
      <c r="L12" s="79"/>
      <c r="M12" s="79"/>
    </row>
    <row r="13" spans="1:13" x14ac:dyDescent="0.25">
      <c r="A13" s="64" t="s">
        <v>5</v>
      </c>
      <c r="B13" s="76" t="s">
        <v>8</v>
      </c>
      <c r="C13" s="76"/>
      <c r="D13" s="76"/>
      <c r="E13" s="76"/>
      <c r="F13" s="76"/>
      <c r="G13" s="76" t="s">
        <v>10</v>
      </c>
      <c r="H13" s="76"/>
      <c r="I13" s="76"/>
      <c r="J13" s="76"/>
      <c r="K13" s="76" t="s">
        <v>9</v>
      </c>
      <c r="L13" s="76"/>
      <c r="M13" s="76"/>
    </row>
    <row r="14" spans="1:13" ht="34.5" customHeight="1" x14ac:dyDescent="0.25">
      <c r="A14" s="64"/>
      <c r="B14" s="80" t="s">
        <v>170</v>
      </c>
      <c r="C14" s="81"/>
      <c r="D14" s="81"/>
      <c r="E14" s="81"/>
      <c r="F14" s="82"/>
      <c r="G14" s="76">
        <f>'Kesra WB K2'!G15:J15</f>
        <v>523</v>
      </c>
      <c r="H14" s="76"/>
      <c r="I14" s="76"/>
      <c r="J14" s="76"/>
      <c r="K14" s="76" t="str">
        <f>'Kesra WB K2'!K15:M15</f>
        <v>Orang</v>
      </c>
      <c r="L14" s="76"/>
      <c r="M14" s="76"/>
    </row>
    <row r="15" spans="1:13" x14ac:dyDescent="0.25">
      <c r="A15" s="64"/>
      <c r="B15" s="76" t="e">
        <f>'Kesra WB K2'!#REF!</f>
        <v>#REF!</v>
      </c>
      <c r="C15" s="76"/>
      <c r="D15" s="76"/>
      <c r="E15" s="76"/>
      <c r="F15" s="76"/>
      <c r="G15" s="76" t="e">
        <f>'Kesra WB K2'!#REF!</f>
        <v>#REF!</v>
      </c>
      <c r="H15" s="76"/>
      <c r="I15" s="76"/>
      <c r="J15" s="76"/>
      <c r="K15" s="76" t="e">
        <f>'Kesra WB K2'!#REF!</f>
        <v>#REF!</v>
      </c>
      <c r="L15" s="76"/>
      <c r="M15" s="76"/>
    </row>
    <row r="16" spans="1:13" x14ac:dyDescent="0.25">
      <c r="A16" s="64"/>
      <c r="B16" s="76" t="e">
        <f>'Kesra WB K2'!#REF!</f>
        <v>#REF!</v>
      </c>
      <c r="C16" s="76"/>
      <c r="D16" s="76"/>
      <c r="E16" s="76"/>
      <c r="F16" s="76"/>
      <c r="G16" s="76" t="e">
        <f>'Kesra WB K2'!#REF!</f>
        <v>#REF!</v>
      </c>
      <c r="H16" s="76"/>
      <c r="I16" s="76"/>
      <c r="J16" s="76"/>
      <c r="K16" s="76" t="e">
        <f>'Kesra WB K2'!#REF!</f>
        <v>#REF!</v>
      </c>
      <c r="L16" s="76"/>
      <c r="M16" s="76"/>
    </row>
    <row r="17" spans="1:15" x14ac:dyDescent="0.25">
      <c r="A17" s="64"/>
      <c r="B17" s="76">
        <f>'Kesra WB K2'!B16:F16</f>
        <v>0</v>
      </c>
      <c r="C17" s="76"/>
      <c r="D17" s="76"/>
      <c r="E17" s="76"/>
      <c r="F17" s="76"/>
      <c r="G17" s="76">
        <f>'Kesra WB K2'!G16:J16</f>
        <v>0</v>
      </c>
      <c r="H17" s="76"/>
      <c r="I17" s="76"/>
      <c r="J17" s="76"/>
      <c r="K17" s="76">
        <f>'Kesra WB K2'!K16:M16</f>
        <v>0</v>
      </c>
      <c r="L17" s="76"/>
      <c r="M17" s="76"/>
    </row>
    <row r="18" spans="1:15" x14ac:dyDescent="0.25">
      <c r="A18" s="1" t="s">
        <v>6</v>
      </c>
      <c r="B18" s="79" t="str">
        <f>'Kesra WB K2'!B17:M17</f>
        <v>PERHITUNGAN DAN PEMETAAN PENDIDIK DAN TENAGA KEPENDIDIKAN SATUAN PENDIDIKAN DASAR, PAUD, DAN PENDIDIKAN NONFORMAL/KESETARAAN</v>
      </c>
      <c r="C18" s="79"/>
      <c r="D18" s="79"/>
      <c r="E18" s="79"/>
      <c r="F18" s="79"/>
      <c r="G18" s="79"/>
      <c r="H18" s="79"/>
      <c r="I18" s="79"/>
      <c r="J18" s="79"/>
      <c r="K18" s="79"/>
      <c r="L18" s="79"/>
      <c r="M18" s="79"/>
    </row>
    <row r="19" spans="1:15" x14ac:dyDescent="0.25">
      <c r="A19" s="64" t="s">
        <v>7</v>
      </c>
      <c r="B19" s="76" t="s">
        <v>8</v>
      </c>
      <c r="C19" s="76"/>
      <c r="D19" s="76"/>
      <c r="E19" s="76"/>
      <c r="F19" s="76"/>
      <c r="G19" s="76" t="s">
        <v>10</v>
      </c>
      <c r="H19" s="76"/>
      <c r="I19" s="76"/>
      <c r="J19" s="76"/>
      <c r="K19" s="76" t="s">
        <v>9</v>
      </c>
      <c r="L19" s="76"/>
      <c r="M19" s="76"/>
    </row>
    <row r="20" spans="1:15" ht="60.75" customHeight="1" x14ac:dyDescent="0.25">
      <c r="A20" s="64"/>
      <c r="B20" s="80" t="str">
        <f>'Kesra WB K2'!B19:F19</f>
        <v>Jumlah Dokumen Hasil Perhitungan dan Pemetaan Pendidik dan Tenaga Kependidikan Satuan Satuan Pendidikan Dasar, PAUD, dan Pendidikan Non Formal/Kesetaraan</v>
      </c>
      <c r="C20" s="81"/>
      <c r="D20" s="81"/>
      <c r="E20" s="81"/>
      <c r="F20" s="82"/>
      <c r="G20" s="76">
        <f>'Kesra WB K2'!G19:J19</f>
        <v>523</v>
      </c>
      <c r="H20" s="76"/>
      <c r="I20" s="76"/>
      <c r="J20" s="76"/>
      <c r="K20" s="76" t="str">
        <f>'Kesra WB K2'!K19:M19</f>
        <v>Dokumen</v>
      </c>
      <c r="L20" s="76"/>
      <c r="M20" s="76"/>
    </row>
    <row r="21" spans="1:15" x14ac:dyDescent="0.25">
      <c r="A21" s="64"/>
      <c r="B21" s="76" t="e">
        <f>'Kesra WB K2'!#REF!</f>
        <v>#REF!</v>
      </c>
      <c r="C21" s="76"/>
      <c r="D21" s="76"/>
      <c r="E21" s="76"/>
      <c r="F21" s="76"/>
      <c r="G21" s="76" t="e">
        <f>'Kesra WB K2'!#REF!</f>
        <v>#REF!</v>
      </c>
      <c r="H21" s="76"/>
      <c r="I21" s="76"/>
      <c r="J21" s="76"/>
      <c r="K21" s="76" t="e">
        <f>'Kesra WB K2'!#REF!</f>
        <v>#REF!</v>
      </c>
      <c r="L21" s="76"/>
      <c r="M21" s="76"/>
    </row>
    <row r="22" spans="1:15" x14ac:dyDescent="0.25">
      <c r="A22" s="64"/>
      <c r="B22" s="76" t="e">
        <f>'Kesra WB K2'!#REF!</f>
        <v>#REF!</v>
      </c>
      <c r="C22" s="76"/>
      <c r="D22" s="76"/>
      <c r="E22" s="76"/>
      <c r="F22" s="76"/>
      <c r="G22" s="76" t="e">
        <f>'Kesra WB K2'!#REF!</f>
        <v>#REF!</v>
      </c>
      <c r="H22" s="76"/>
      <c r="I22" s="76"/>
      <c r="J22" s="76"/>
      <c r="K22" s="76" t="e">
        <f>'Kesra WB K2'!#REF!</f>
        <v>#REF!</v>
      </c>
      <c r="L22" s="76"/>
      <c r="M22" s="76"/>
    </row>
    <row r="23" spans="1:15" x14ac:dyDescent="0.25">
      <c r="A23" s="64"/>
      <c r="B23" s="76" t="e">
        <f>'Kesra WB K2'!#REF!</f>
        <v>#REF!</v>
      </c>
      <c r="C23" s="76"/>
      <c r="D23" s="76"/>
      <c r="E23" s="76"/>
      <c r="F23" s="76"/>
      <c r="G23" s="76" t="e">
        <f>'Kesra WB K2'!#REF!</f>
        <v>#REF!</v>
      </c>
      <c r="H23" s="76"/>
      <c r="I23" s="76"/>
      <c r="J23" s="76"/>
      <c r="K23" s="76" t="e">
        <f>'Kesra WB K2'!#REF!</f>
        <v>#REF!</v>
      </c>
      <c r="L23" s="76"/>
      <c r="M23" s="76"/>
    </row>
    <row r="24" spans="1:15" x14ac:dyDescent="0.25">
      <c r="A24" s="64"/>
      <c r="B24" s="76">
        <f>'Kesra WB K2'!B20:F20</f>
        <v>0</v>
      </c>
      <c r="C24" s="76"/>
      <c r="D24" s="76"/>
      <c r="E24" s="76"/>
      <c r="F24" s="76"/>
      <c r="G24" s="76">
        <f>'Kesra WB K2'!G20:J20</f>
        <v>0</v>
      </c>
      <c r="H24" s="76"/>
      <c r="I24" s="76"/>
      <c r="J24" s="76"/>
      <c r="K24" s="76">
        <f>'Kesra WB K2'!K20:M20</f>
        <v>0</v>
      </c>
      <c r="L24" s="76"/>
      <c r="M24" s="76"/>
    </row>
    <row r="25" spans="1:15" x14ac:dyDescent="0.25">
      <c r="A25" s="3" t="s">
        <v>33</v>
      </c>
      <c r="B25" s="124">
        <f>N163</f>
        <v>28870000</v>
      </c>
      <c r="C25" s="124"/>
      <c r="D25" s="124"/>
      <c r="E25" s="124"/>
      <c r="F25" s="124"/>
      <c r="G25" s="124"/>
      <c r="H25" s="124"/>
      <c r="I25" s="124"/>
      <c r="J25" s="124"/>
      <c r="K25" s="124"/>
      <c r="L25" s="124"/>
      <c r="M25" s="124"/>
    </row>
    <row r="27" spans="1:15" ht="15" customHeight="1" x14ac:dyDescent="0.25">
      <c r="A27" s="122" t="s">
        <v>34</v>
      </c>
      <c r="B27" s="122"/>
      <c r="C27" s="122"/>
      <c r="D27" s="122"/>
      <c r="E27" s="122"/>
      <c r="F27" s="122" t="s">
        <v>35</v>
      </c>
      <c r="G27" s="122"/>
      <c r="H27" s="122" t="s">
        <v>38</v>
      </c>
      <c r="I27" s="122"/>
      <c r="J27" s="125" t="s">
        <v>39</v>
      </c>
      <c r="K27" s="125"/>
      <c r="L27" s="122" t="s">
        <v>37</v>
      </c>
      <c r="M27" s="122"/>
      <c r="N27" s="122" t="s">
        <v>36</v>
      </c>
      <c r="O27" s="122"/>
    </row>
    <row r="28" spans="1:15" x14ac:dyDescent="0.25">
      <c r="A28" s="122"/>
      <c r="B28" s="122"/>
      <c r="C28" s="122"/>
      <c r="D28" s="122"/>
      <c r="E28" s="122"/>
      <c r="F28" s="122"/>
      <c r="G28" s="122"/>
      <c r="H28" s="122"/>
      <c r="I28" s="122"/>
      <c r="J28" s="125"/>
      <c r="K28" s="125"/>
      <c r="L28" s="122"/>
      <c r="M28" s="122"/>
      <c r="N28" s="122"/>
      <c r="O28" s="122"/>
    </row>
    <row r="29" spans="1:15" x14ac:dyDescent="0.25">
      <c r="A29" s="122"/>
      <c r="B29" s="122"/>
      <c r="C29" s="122"/>
      <c r="D29" s="122"/>
      <c r="E29" s="122"/>
      <c r="F29" s="122"/>
      <c r="G29" s="122"/>
      <c r="H29" s="122"/>
      <c r="I29" s="122"/>
      <c r="J29" s="125"/>
      <c r="K29" s="125"/>
      <c r="L29" s="122"/>
      <c r="M29" s="122"/>
      <c r="N29" s="122"/>
      <c r="O29" s="122"/>
    </row>
    <row r="30" spans="1:15" ht="29.1" customHeight="1" x14ac:dyDescent="0.25">
      <c r="A30" s="117" t="str">
        <f>'Kesra WB K2'!A48&amp; " "  &amp;  'Kesra WB K2'!A49</f>
        <v>Belanja Honoraium PPTK  Belanja Alat Tulis Kantor</v>
      </c>
      <c r="B30" s="118"/>
      <c r="C30" s="118"/>
      <c r="D30" s="118"/>
      <c r="E30" s="119"/>
      <c r="F30" s="116"/>
      <c r="G30" s="116"/>
      <c r="H30" s="76"/>
      <c r="I30" s="76"/>
      <c r="J30" s="76"/>
      <c r="K30" s="76"/>
      <c r="L30" s="76"/>
      <c r="M30" s="76"/>
      <c r="N30" s="123">
        <f>SUM(N31,N37,N40)</f>
        <v>1295000</v>
      </c>
      <c r="O30" s="123"/>
    </row>
    <row r="31" spans="1:15" ht="29.1" customHeight="1" x14ac:dyDescent="0.25">
      <c r="A31" s="3"/>
      <c r="B31" s="88" t="s">
        <v>66</v>
      </c>
      <c r="C31" s="88"/>
      <c r="D31" s="88"/>
      <c r="E31" s="88"/>
      <c r="F31" s="76"/>
      <c r="G31" s="76"/>
      <c r="H31" s="76"/>
      <c r="I31" s="76"/>
      <c r="J31" s="76"/>
      <c r="K31" s="76"/>
      <c r="L31" s="76"/>
      <c r="M31" s="76"/>
      <c r="N31" s="123">
        <f>SUM(N32)</f>
        <v>385000</v>
      </c>
      <c r="O31" s="123"/>
    </row>
    <row r="32" spans="1:15" x14ac:dyDescent="0.25">
      <c r="A32" s="1"/>
      <c r="B32" s="83" t="s">
        <v>67</v>
      </c>
      <c r="C32" s="83"/>
      <c r="D32" s="83"/>
      <c r="E32" s="83"/>
      <c r="F32" s="76" t="s">
        <v>69</v>
      </c>
      <c r="G32" s="76"/>
      <c r="H32" s="76" t="s">
        <v>68</v>
      </c>
      <c r="I32" s="76"/>
      <c r="J32" s="126">
        <v>11</v>
      </c>
      <c r="K32" s="126"/>
      <c r="L32" s="126">
        <f>25000+10000</f>
        <v>35000</v>
      </c>
      <c r="M32" s="126"/>
      <c r="N32" s="126">
        <f>J32*L32</f>
        <v>385000</v>
      </c>
      <c r="O32" s="126"/>
    </row>
    <row r="33" spans="1:15" hidden="1" x14ac:dyDescent="0.25">
      <c r="A33" s="1" t="s">
        <v>45</v>
      </c>
      <c r="B33" s="116"/>
      <c r="C33" s="116"/>
      <c r="D33" s="116"/>
      <c r="E33" s="116"/>
      <c r="F33" s="76"/>
      <c r="G33" s="76"/>
      <c r="H33" s="76"/>
      <c r="I33" s="76"/>
      <c r="J33" s="126">
        <v>0</v>
      </c>
      <c r="K33" s="126"/>
      <c r="L33" s="126">
        <v>0</v>
      </c>
      <c r="M33" s="126"/>
      <c r="N33" s="126">
        <f>J33*L33</f>
        <v>0</v>
      </c>
      <c r="O33" s="126"/>
    </row>
    <row r="34" spans="1:15" hidden="1" x14ac:dyDescent="0.25">
      <c r="A34" s="1"/>
      <c r="B34" s="116"/>
      <c r="C34" s="116"/>
      <c r="D34" s="116"/>
      <c r="E34" s="116"/>
      <c r="F34" s="76"/>
      <c r="G34" s="76"/>
      <c r="H34" s="76"/>
      <c r="I34" s="76"/>
      <c r="J34" s="126"/>
      <c r="K34" s="126"/>
      <c r="L34" s="126"/>
      <c r="M34" s="126"/>
      <c r="N34" s="126"/>
      <c r="O34" s="126"/>
    </row>
    <row r="35" spans="1:15" hidden="1" x14ac:dyDescent="0.25">
      <c r="A35" s="1"/>
      <c r="B35" s="116"/>
      <c r="C35" s="116"/>
      <c r="D35" s="116"/>
      <c r="E35" s="116"/>
      <c r="F35" s="76"/>
      <c r="G35" s="76"/>
      <c r="H35" s="76"/>
      <c r="I35" s="76"/>
      <c r="J35" s="126"/>
      <c r="K35" s="126"/>
      <c r="L35" s="126"/>
      <c r="M35" s="126"/>
      <c r="N35" s="126"/>
      <c r="O35" s="126"/>
    </row>
    <row r="36" spans="1:15" hidden="1" x14ac:dyDescent="0.25">
      <c r="A36" s="1"/>
      <c r="B36" s="116"/>
      <c r="C36" s="116"/>
      <c r="D36" s="116"/>
      <c r="E36" s="116"/>
      <c r="F36" s="76"/>
      <c r="G36" s="76"/>
      <c r="H36" s="76"/>
      <c r="I36" s="76"/>
      <c r="J36" s="126"/>
      <c r="K36" s="126"/>
      <c r="L36" s="126"/>
      <c r="M36" s="126"/>
      <c r="N36" s="126"/>
      <c r="O36" s="126"/>
    </row>
    <row r="37" spans="1:15" ht="30.6" customHeight="1" x14ac:dyDescent="0.25">
      <c r="A37" s="3"/>
      <c r="B37" s="88" t="s">
        <v>70</v>
      </c>
      <c r="C37" s="88"/>
      <c r="D37" s="88"/>
      <c r="E37" s="88"/>
      <c r="F37" s="76"/>
      <c r="G37" s="76"/>
      <c r="H37" s="76"/>
      <c r="I37" s="76"/>
      <c r="J37" s="126"/>
      <c r="K37" s="126"/>
      <c r="L37" s="126"/>
      <c r="M37" s="126"/>
      <c r="N37" s="123">
        <f>SUM(N38)</f>
        <v>385000</v>
      </c>
      <c r="O37" s="123"/>
    </row>
    <row r="38" spans="1:15" x14ac:dyDescent="0.25">
      <c r="A38" s="1"/>
      <c r="B38" s="83" t="s">
        <v>67</v>
      </c>
      <c r="C38" s="83"/>
      <c r="D38" s="83"/>
      <c r="E38" s="83"/>
      <c r="F38" s="76" t="s">
        <v>69</v>
      </c>
      <c r="G38" s="76"/>
      <c r="H38" s="76" t="s">
        <v>68</v>
      </c>
      <c r="I38" s="76"/>
      <c r="J38" s="126">
        <v>11</v>
      </c>
      <c r="K38" s="126"/>
      <c r="L38" s="126">
        <f>25000+10000</f>
        <v>35000</v>
      </c>
      <c r="M38" s="126"/>
      <c r="N38" s="126">
        <f>J38*L38</f>
        <v>385000</v>
      </c>
      <c r="O38" s="126"/>
    </row>
    <row r="39" spans="1:15" hidden="1" x14ac:dyDescent="0.25">
      <c r="A39" s="1" t="s">
        <v>45</v>
      </c>
      <c r="B39" s="116"/>
      <c r="C39" s="116"/>
      <c r="D39" s="116"/>
      <c r="E39" s="116"/>
      <c r="F39" s="76"/>
      <c r="G39" s="76"/>
      <c r="H39" s="76"/>
      <c r="I39" s="76"/>
      <c r="J39" s="126">
        <v>5</v>
      </c>
      <c r="K39" s="126"/>
      <c r="L39" s="126">
        <v>2</v>
      </c>
      <c r="M39" s="126"/>
      <c r="N39" s="126">
        <f>J39*L39</f>
        <v>10</v>
      </c>
      <c r="O39" s="126"/>
    </row>
    <row r="40" spans="1:15" x14ac:dyDescent="0.25">
      <c r="A40" s="3"/>
      <c r="B40" s="88" t="s">
        <v>71</v>
      </c>
      <c r="C40" s="88"/>
      <c r="D40" s="88"/>
      <c r="E40" s="88"/>
      <c r="F40" s="76"/>
      <c r="G40" s="76"/>
      <c r="H40" s="76"/>
      <c r="I40" s="76"/>
      <c r="J40" s="126"/>
      <c r="K40" s="126"/>
      <c r="L40" s="126"/>
      <c r="M40" s="126"/>
      <c r="N40" s="123">
        <f>SUM(N41)</f>
        <v>525000</v>
      </c>
      <c r="O40" s="123"/>
    </row>
    <row r="41" spans="1:15" x14ac:dyDescent="0.25">
      <c r="A41" s="1"/>
      <c r="B41" s="83" t="s">
        <v>67</v>
      </c>
      <c r="C41" s="83"/>
      <c r="D41" s="83"/>
      <c r="E41" s="83"/>
      <c r="F41" s="76" t="s">
        <v>72</v>
      </c>
      <c r="G41" s="76"/>
      <c r="H41" s="76" t="s">
        <v>68</v>
      </c>
      <c r="I41" s="76"/>
      <c r="J41" s="126">
        <v>15</v>
      </c>
      <c r="K41" s="126"/>
      <c r="L41" s="126">
        <f>25000+10000</f>
        <v>35000</v>
      </c>
      <c r="M41" s="126"/>
      <c r="N41" s="126">
        <f>J41*L41</f>
        <v>525000</v>
      </c>
      <c r="O41" s="126"/>
    </row>
    <row r="42" spans="1:15" hidden="1" x14ac:dyDescent="0.25">
      <c r="A42" s="1"/>
      <c r="B42" s="116"/>
      <c r="C42" s="116"/>
      <c r="D42" s="116"/>
      <c r="E42" s="116"/>
      <c r="F42" s="76"/>
      <c r="G42" s="76"/>
      <c r="H42" s="76"/>
      <c r="I42" s="76"/>
      <c r="J42" s="126"/>
      <c r="K42" s="126"/>
      <c r="L42" s="126"/>
      <c r="M42" s="126"/>
      <c r="N42" s="126"/>
      <c r="O42" s="126"/>
    </row>
    <row r="43" spans="1:15" hidden="1" x14ac:dyDescent="0.25">
      <c r="A43" s="1"/>
      <c r="B43" s="116"/>
      <c r="C43" s="116"/>
      <c r="D43" s="116"/>
      <c r="E43" s="116"/>
      <c r="F43" s="76"/>
      <c r="G43" s="76"/>
      <c r="H43" s="76"/>
      <c r="I43" s="76"/>
      <c r="J43" s="126"/>
      <c r="K43" s="126"/>
      <c r="L43" s="126"/>
      <c r="M43" s="126"/>
      <c r="N43" s="126"/>
      <c r="O43" s="126"/>
    </row>
    <row r="44" spans="1:15" hidden="1" x14ac:dyDescent="0.25">
      <c r="A44" s="1"/>
      <c r="B44" s="116"/>
      <c r="C44" s="116"/>
      <c r="D44" s="116"/>
      <c r="E44" s="116"/>
      <c r="F44" s="76"/>
      <c r="G44" s="76"/>
      <c r="H44" s="76"/>
      <c r="I44" s="76"/>
      <c r="J44" s="126"/>
      <c r="K44" s="126"/>
      <c r="L44" s="126"/>
      <c r="M44" s="126"/>
      <c r="N44" s="126"/>
      <c r="O44" s="126"/>
    </row>
    <row r="45" spans="1:15" ht="14.45" customHeight="1" x14ac:dyDescent="0.25">
      <c r="A45" s="117" t="str">
        <f>'Kesra WB K2'!A52&amp;'Kesra WB K2'!A53</f>
        <v>Belanja Makan Minum rapatBelanja Jasa Tenaga Pendidikan</v>
      </c>
      <c r="B45" s="118"/>
      <c r="C45" s="118"/>
      <c r="D45" s="118"/>
      <c r="E45" s="119"/>
      <c r="F45" s="76"/>
      <c r="G45" s="76"/>
      <c r="H45" s="76"/>
      <c r="I45" s="76"/>
      <c r="J45" s="126"/>
      <c r="K45" s="126"/>
      <c r="L45" s="126"/>
      <c r="M45" s="126"/>
      <c r="N45" s="123">
        <f>SUM(N46,N53)</f>
        <v>13405000</v>
      </c>
      <c r="O45" s="123"/>
    </row>
    <row r="46" spans="1:15" x14ac:dyDescent="0.25">
      <c r="A46" s="3"/>
      <c r="B46" s="88" t="s">
        <v>73</v>
      </c>
      <c r="C46" s="88"/>
      <c r="D46" s="88"/>
      <c r="E46" s="88"/>
      <c r="F46" s="76"/>
      <c r="G46" s="76"/>
      <c r="H46" s="76"/>
      <c r="I46" s="76"/>
      <c r="J46" s="126"/>
      <c r="K46" s="126"/>
      <c r="L46" s="126"/>
      <c r="M46" s="126"/>
      <c r="N46" s="123">
        <f>SUM(N47:O52)</f>
        <v>13405000</v>
      </c>
      <c r="O46" s="123"/>
    </row>
    <row r="47" spans="1:15" ht="15" customHeight="1" x14ac:dyDescent="0.25">
      <c r="A47" s="115"/>
      <c r="B47" s="115" t="s">
        <v>90</v>
      </c>
      <c r="C47" s="115"/>
      <c r="D47" s="115"/>
      <c r="E47" s="115"/>
      <c r="F47" s="127" t="s">
        <v>75</v>
      </c>
      <c r="G47" s="127"/>
      <c r="H47" s="127" t="s">
        <v>68</v>
      </c>
      <c r="I47" s="127"/>
      <c r="J47" s="128">
        <v>75</v>
      </c>
      <c r="K47" s="128"/>
      <c r="L47" s="129">
        <f>25000+10000</f>
        <v>35000</v>
      </c>
      <c r="M47" s="129"/>
      <c r="N47" s="128">
        <f>J47*L47</f>
        <v>2625000</v>
      </c>
      <c r="O47" s="128"/>
    </row>
    <row r="48" spans="1:15" ht="29.1" customHeight="1" x14ac:dyDescent="0.25">
      <c r="A48" s="115"/>
      <c r="B48" s="115"/>
      <c r="C48" s="115"/>
      <c r="D48" s="115"/>
      <c r="E48" s="115"/>
      <c r="F48" s="127"/>
      <c r="G48" s="127"/>
      <c r="H48" s="127"/>
      <c r="I48" s="127"/>
      <c r="J48" s="128"/>
      <c r="K48" s="128"/>
      <c r="L48" s="129"/>
      <c r="M48" s="129"/>
      <c r="N48" s="128"/>
      <c r="O48" s="128"/>
    </row>
    <row r="49" spans="1:15" ht="15" customHeight="1" x14ac:dyDescent="0.25">
      <c r="A49" s="134"/>
      <c r="B49" s="115" t="s">
        <v>91</v>
      </c>
      <c r="C49" s="115"/>
      <c r="D49" s="115"/>
      <c r="E49" s="115"/>
      <c r="F49" s="127" t="s">
        <v>74</v>
      </c>
      <c r="G49" s="127"/>
      <c r="H49" s="127" t="s">
        <v>68</v>
      </c>
      <c r="I49" s="127"/>
      <c r="J49" s="128">
        <v>308</v>
      </c>
      <c r="K49" s="128"/>
      <c r="L49" s="128">
        <f>25000+10000</f>
        <v>35000</v>
      </c>
      <c r="M49" s="128"/>
      <c r="N49" s="128">
        <f>J49*L49</f>
        <v>10780000</v>
      </c>
      <c r="O49" s="128"/>
    </row>
    <row r="50" spans="1:15" ht="28.5" customHeight="1" x14ac:dyDescent="0.25">
      <c r="A50" s="134"/>
      <c r="B50" s="115"/>
      <c r="C50" s="115"/>
      <c r="D50" s="115"/>
      <c r="E50" s="115"/>
      <c r="F50" s="127"/>
      <c r="G50" s="127"/>
      <c r="H50" s="127"/>
      <c r="I50" s="127"/>
      <c r="J50" s="128"/>
      <c r="K50" s="128"/>
      <c r="L50" s="128"/>
      <c r="M50" s="128"/>
      <c r="N50" s="128"/>
      <c r="O50" s="128"/>
    </row>
    <row r="51" spans="1:15" hidden="1" x14ac:dyDescent="0.25">
      <c r="A51" s="1"/>
      <c r="B51" s="83"/>
      <c r="C51" s="83"/>
      <c r="D51" s="83"/>
      <c r="E51" s="83"/>
      <c r="F51" s="76"/>
      <c r="G51" s="76"/>
      <c r="H51" s="76"/>
      <c r="I51" s="76"/>
      <c r="J51" s="126"/>
      <c r="K51" s="126"/>
      <c r="L51" s="126"/>
      <c r="M51" s="126"/>
      <c r="N51" s="126"/>
      <c r="O51" s="126"/>
    </row>
    <row r="52" spans="1:15" hidden="1" x14ac:dyDescent="0.25">
      <c r="A52" s="1"/>
      <c r="B52" s="83"/>
      <c r="C52" s="83"/>
      <c r="D52" s="83"/>
      <c r="E52" s="83"/>
      <c r="F52" s="76"/>
      <c r="G52" s="76"/>
      <c r="H52" s="76"/>
      <c r="I52" s="76"/>
      <c r="J52" s="126"/>
      <c r="K52" s="126"/>
      <c r="L52" s="126"/>
      <c r="M52" s="126"/>
      <c r="N52" s="126"/>
      <c r="O52" s="126"/>
    </row>
    <row r="53" spans="1:15" hidden="1" x14ac:dyDescent="0.25">
      <c r="A53" s="3" t="s">
        <v>44</v>
      </c>
      <c r="B53" s="88" t="s">
        <v>41</v>
      </c>
      <c r="C53" s="88"/>
      <c r="D53" s="88"/>
      <c r="E53" s="88"/>
      <c r="F53" s="76"/>
      <c r="G53" s="76"/>
      <c r="H53" s="76"/>
      <c r="I53" s="76"/>
      <c r="J53" s="126"/>
      <c r="K53" s="126"/>
      <c r="L53" s="126"/>
      <c r="M53" s="126"/>
      <c r="N53" s="126">
        <f>SUM(N54,N55,N56,N57,N58)</f>
        <v>0</v>
      </c>
      <c r="O53" s="126"/>
    </row>
    <row r="54" spans="1:15" hidden="1" x14ac:dyDescent="0.25">
      <c r="A54" s="1" t="s">
        <v>47</v>
      </c>
      <c r="B54" s="83"/>
      <c r="C54" s="83"/>
      <c r="D54" s="83"/>
      <c r="E54" s="83"/>
      <c r="F54" s="76"/>
      <c r="G54" s="76"/>
      <c r="H54" s="76"/>
      <c r="I54" s="76"/>
      <c r="J54" s="126"/>
      <c r="K54" s="126"/>
      <c r="L54" s="126"/>
      <c r="M54" s="126"/>
      <c r="N54" s="126">
        <f>J54*L54</f>
        <v>0</v>
      </c>
      <c r="O54" s="126"/>
    </row>
    <row r="55" spans="1:15" hidden="1" x14ac:dyDescent="0.25">
      <c r="A55" s="1" t="s">
        <v>45</v>
      </c>
      <c r="B55" s="83"/>
      <c r="C55" s="83"/>
      <c r="D55" s="83"/>
      <c r="E55" s="83"/>
      <c r="F55" s="76"/>
      <c r="G55" s="76"/>
      <c r="H55" s="76"/>
      <c r="I55" s="76"/>
      <c r="J55" s="126"/>
      <c r="K55" s="126"/>
      <c r="L55" s="126"/>
      <c r="M55" s="126"/>
      <c r="N55" s="126"/>
      <c r="O55" s="126"/>
    </row>
    <row r="56" spans="1:15" hidden="1" x14ac:dyDescent="0.25">
      <c r="A56" s="1"/>
      <c r="B56" s="83"/>
      <c r="C56" s="83"/>
      <c r="D56" s="83"/>
      <c r="E56" s="83"/>
      <c r="F56" s="76"/>
      <c r="G56" s="76"/>
      <c r="H56" s="76"/>
      <c r="I56" s="76"/>
      <c r="J56" s="126"/>
      <c r="K56" s="126"/>
      <c r="L56" s="126"/>
      <c r="M56" s="126"/>
      <c r="N56" s="126"/>
      <c r="O56" s="126"/>
    </row>
    <row r="57" spans="1:15" hidden="1" x14ac:dyDescent="0.25">
      <c r="A57" s="1"/>
      <c r="B57" s="83"/>
      <c r="C57" s="83"/>
      <c r="D57" s="83"/>
      <c r="E57" s="83"/>
      <c r="F57" s="76"/>
      <c r="G57" s="76"/>
      <c r="H57" s="76"/>
      <c r="I57" s="76"/>
      <c r="J57" s="126"/>
      <c r="K57" s="126"/>
      <c r="L57" s="126"/>
      <c r="M57" s="126"/>
      <c r="N57" s="126"/>
      <c r="O57" s="126"/>
    </row>
    <row r="58" spans="1:15" hidden="1" x14ac:dyDescent="0.25">
      <c r="A58" s="1"/>
      <c r="B58" s="83"/>
      <c r="C58" s="83"/>
      <c r="D58" s="83"/>
      <c r="E58" s="83"/>
      <c r="F58" s="76"/>
      <c r="G58" s="76"/>
      <c r="H58" s="76"/>
      <c r="I58" s="76"/>
      <c r="J58" s="126"/>
      <c r="K58" s="126"/>
      <c r="L58" s="126"/>
      <c r="M58" s="126"/>
      <c r="N58" s="126"/>
      <c r="O58" s="126"/>
    </row>
    <row r="59" spans="1:15" ht="14.45" customHeight="1" x14ac:dyDescent="0.25">
      <c r="A59" s="117" t="e">
        <f>'Kesra WB K2'!#REF!&amp;'Kesra WB K2'!#REF!</f>
        <v>#REF!</v>
      </c>
      <c r="B59" s="118"/>
      <c r="C59" s="118"/>
      <c r="D59" s="118"/>
      <c r="E59" s="119"/>
      <c r="F59" s="76"/>
      <c r="G59" s="76"/>
      <c r="H59" s="76"/>
      <c r="I59" s="76"/>
      <c r="J59" s="126"/>
      <c r="K59" s="126"/>
      <c r="L59" s="126"/>
      <c r="M59" s="126"/>
      <c r="N59" s="123">
        <f>SUM(N60,N66)</f>
        <v>910000</v>
      </c>
      <c r="O59" s="123"/>
    </row>
    <row r="60" spans="1:15" ht="21" customHeight="1" x14ac:dyDescent="0.25">
      <c r="A60" s="3"/>
      <c r="B60" s="88" t="s">
        <v>76</v>
      </c>
      <c r="C60" s="88"/>
      <c r="D60" s="88"/>
      <c r="E60" s="88"/>
      <c r="F60" s="76"/>
      <c r="G60" s="76"/>
      <c r="H60" s="76"/>
      <c r="I60" s="76"/>
      <c r="J60" s="126"/>
      <c r="K60" s="126"/>
      <c r="L60" s="126"/>
      <c r="M60" s="126"/>
      <c r="N60" s="123">
        <f>SUM(N61,N62,N64,N65)</f>
        <v>210000</v>
      </c>
      <c r="O60" s="123"/>
    </row>
    <row r="61" spans="1:15" x14ac:dyDescent="0.25">
      <c r="A61" s="1"/>
      <c r="B61" s="83" t="s">
        <v>80</v>
      </c>
      <c r="C61" s="83"/>
      <c r="D61" s="83"/>
      <c r="E61" s="83"/>
      <c r="F61" s="76" t="s">
        <v>78</v>
      </c>
      <c r="G61" s="76"/>
      <c r="H61" s="76" t="s">
        <v>79</v>
      </c>
      <c r="I61" s="76"/>
      <c r="J61" s="126">
        <v>500</v>
      </c>
      <c r="K61" s="126"/>
      <c r="L61" s="126">
        <v>300</v>
      </c>
      <c r="M61" s="126"/>
      <c r="N61" s="126">
        <f>J61*L61</f>
        <v>150000</v>
      </c>
      <c r="O61" s="126"/>
    </row>
    <row r="62" spans="1:15" ht="15" customHeight="1" x14ac:dyDescent="0.25">
      <c r="A62" s="68"/>
      <c r="B62" s="83" t="s">
        <v>92</v>
      </c>
      <c r="C62" s="83"/>
      <c r="D62" s="83"/>
      <c r="E62" s="83"/>
      <c r="F62" s="127" t="s">
        <v>81</v>
      </c>
      <c r="G62" s="127"/>
      <c r="H62" s="127" t="s">
        <v>79</v>
      </c>
      <c r="I62" s="127"/>
      <c r="J62" s="128">
        <v>200</v>
      </c>
      <c r="K62" s="128"/>
      <c r="L62" s="128">
        <v>300</v>
      </c>
      <c r="M62" s="128"/>
      <c r="N62" s="128">
        <f>J62*L62</f>
        <v>60000</v>
      </c>
      <c r="O62" s="128"/>
    </row>
    <row r="63" spans="1:15" ht="15" customHeight="1" x14ac:dyDescent="0.25">
      <c r="A63" s="68"/>
      <c r="B63" s="83"/>
      <c r="C63" s="83"/>
      <c r="D63" s="83"/>
      <c r="E63" s="83"/>
      <c r="F63" s="127"/>
      <c r="G63" s="127"/>
      <c r="H63" s="127"/>
      <c r="I63" s="127"/>
      <c r="J63" s="128"/>
      <c r="K63" s="128"/>
      <c r="L63" s="128"/>
      <c r="M63" s="128"/>
      <c r="N63" s="128"/>
      <c r="O63" s="128"/>
    </row>
    <row r="64" spans="1:15" hidden="1" x14ac:dyDescent="0.25">
      <c r="A64" s="1"/>
      <c r="B64" s="116"/>
      <c r="C64" s="116"/>
      <c r="D64" s="116"/>
      <c r="E64" s="116"/>
      <c r="F64" s="76"/>
      <c r="G64" s="76"/>
      <c r="H64" s="76"/>
      <c r="I64" s="76"/>
      <c r="J64" s="126"/>
      <c r="K64" s="126"/>
      <c r="L64" s="126"/>
      <c r="M64" s="126"/>
      <c r="N64" s="126"/>
      <c r="O64" s="126"/>
    </row>
    <row r="65" spans="1:15" hidden="1" x14ac:dyDescent="0.25">
      <c r="A65" s="1"/>
      <c r="B65" s="116"/>
      <c r="C65" s="116"/>
      <c r="D65" s="116"/>
      <c r="E65" s="116"/>
      <c r="F65" s="76"/>
      <c r="G65" s="76"/>
      <c r="H65" s="76"/>
      <c r="I65" s="76"/>
      <c r="J65" s="126"/>
      <c r="K65" s="126"/>
      <c r="L65" s="126"/>
      <c r="M65" s="126"/>
      <c r="N65" s="126"/>
      <c r="O65" s="126"/>
    </row>
    <row r="66" spans="1:15" x14ac:dyDescent="0.25">
      <c r="A66" s="3"/>
      <c r="B66" s="88" t="s">
        <v>77</v>
      </c>
      <c r="C66" s="88"/>
      <c r="D66" s="88"/>
      <c r="E66" s="88"/>
      <c r="F66" s="76"/>
      <c r="G66" s="76"/>
      <c r="H66" s="76"/>
      <c r="I66" s="76"/>
      <c r="J66" s="126"/>
      <c r="K66" s="126"/>
      <c r="L66" s="126"/>
      <c r="M66" s="126"/>
      <c r="N66" s="123">
        <f>SUM(N67)</f>
        <v>700000</v>
      </c>
      <c r="O66" s="123"/>
    </row>
    <row r="67" spans="1:15" ht="15" customHeight="1" x14ac:dyDescent="0.25">
      <c r="A67" s="134"/>
      <c r="B67" s="68" t="s">
        <v>93</v>
      </c>
      <c r="C67" s="68"/>
      <c r="D67" s="68"/>
      <c r="E67" s="68"/>
      <c r="F67" s="127" t="s">
        <v>82</v>
      </c>
      <c r="G67" s="127"/>
      <c r="H67" s="64" t="s">
        <v>68</v>
      </c>
      <c r="I67" s="64"/>
      <c r="J67" s="129">
        <v>20</v>
      </c>
      <c r="K67" s="129"/>
      <c r="L67" s="128">
        <f>25000+10000</f>
        <v>35000</v>
      </c>
      <c r="M67" s="128"/>
      <c r="N67" s="128">
        <f>J67*L67</f>
        <v>700000</v>
      </c>
      <c r="O67" s="128"/>
    </row>
    <row r="68" spans="1:15" x14ac:dyDescent="0.25">
      <c r="A68" s="134"/>
      <c r="B68" s="68"/>
      <c r="C68" s="68"/>
      <c r="D68" s="68"/>
      <c r="E68" s="68"/>
      <c r="F68" s="127"/>
      <c r="G68" s="127"/>
      <c r="H68" s="64"/>
      <c r="I68" s="64"/>
      <c r="J68" s="129"/>
      <c r="K68" s="129"/>
      <c r="L68" s="128"/>
      <c r="M68" s="128"/>
      <c r="N68" s="128"/>
      <c r="O68" s="128"/>
    </row>
    <row r="69" spans="1:15" hidden="1" x14ac:dyDescent="0.25">
      <c r="A69" s="1"/>
      <c r="B69" s="116"/>
      <c r="C69" s="116"/>
      <c r="D69" s="116"/>
      <c r="E69" s="116"/>
      <c r="F69" s="76"/>
      <c r="G69" s="76"/>
      <c r="H69" s="76"/>
      <c r="I69" s="76"/>
      <c r="J69" s="126"/>
      <c r="K69" s="126"/>
      <c r="L69" s="126"/>
      <c r="M69" s="126"/>
      <c r="N69" s="126"/>
      <c r="O69" s="126"/>
    </row>
    <row r="70" spans="1:15" hidden="1" x14ac:dyDescent="0.25">
      <c r="A70" s="1"/>
      <c r="B70" s="116"/>
      <c r="C70" s="116"/>
      <c r="D70" s="116"/>
      <c r="E70" s="116"/>
      <c r="F70" s="76"/>
      <c r="G70" s="76"/>
      <c r="H70" s="76"/>
      <c r="I70" s="76"/>
      <c r="J70" s="126"/>
      <c r="K70" s="126"/>
      <c r="L70" s="126"/>
      <c r="M70" s="126"/>
      <c r="N70" s="126"/>
      <c r="O70" s="126"/>
    </row>
    <row r="71" spans="1:15" hidden="1" x14ac:dyDescent="0.25">
      <c r="A71" s="1"/>
      <c r="B71" s="116"/>
      <c r="C71" s="116"/>
      <c r="D71" s="116"/>
      <c r="E71" s="116"/>
      <c r="F71" s="76"/>
      <c r="G71" s="76"/>
      <c r="H71" s="76"/>
      <c r="I71" s="76"/>
      <c r="J71" s="126"/>
      <c r="K71" s="126"/>
      <c r="L71" s="126"/>
      <c r="M71" s="126"/>
      <c r="N71" s="126"/>
      <c r="O71" s="126"/>
    </row>
    <row r="72" spans="1:15" ht="18" customHeight="1" x14ac:dyDescent="0.25">
      <c r="A72" s="117" t="e">
        <f>'Kesra WB K2'!#REF!&amp;'Kesra WB K2'!#REF!</f>
        <v>#REF!</v>
      </c>
      <c r="B72" s="118"/>
      <c r="C72" s="118"/>
      <c r="D72" s="118"/>
      <c r="E72" s="119"/>
      <c r="F72" s="76"/>
      <c r="G72" s="76"/>
      <c r="H72" s="76"/>
      <c r="I72" s="76"/>
      <c r="J72" s="126"/>
      <c r="K72" s="126"/>
      <c r="L72" s="126"/>
      <c r="M72" s="126"/>
      <c r="N72" s="123">
        <f>SUM(N73,N79)</f>
        <v>350000</v>
      </c>
      <c r="O72" s="123"/>
    </row>
    <row r="73" spans="1:15" ht="13.5" customHeight="1" x14ac:dyDescent="0.25">
      <c r="A73" s="3"/>
      <c r="B73" s="88" t="s">
        <v>83</v>
      </c>
      <c r="C73" s="88"/>
      <c r="D73" s="88"/>
      <c r="E73" s="88"/>
      <c r="F73" s="76"/>
      <c r="G73" s="76"/>
      <c r="H73" s="76"/>
      <c r="I73" s="76"/>
      <c r="J73" s="126"/>
      <c r="K73" s="126"/>
      <c r="L73" s="126"/>
      <c r="M73" s="126"/>
      <c r="N73" s="126">
        <f>SUM(N74,N75,N76,N78,N78)</f>
        <v>0</v>
      </c>
      <c r="O73" s="126"/>
    </row>
    <row r="74" spans="1:15" x14ac:dyDescent="0.25">
      <c r="A74" s="1"/>
      <c r="B74" s="83" t="s">
        <v>85</v>
      </c>
      <c r="C74" s="83"/>
      <c r="D74" s="83"/>
      <c r="E74" s="83"/>
      <c r="F74" s="76">
        <v>0</v>
      </c>
      <c r="G74" s="76"/>
      <c r="H74" s="76">
        <v>0</v>
      </c>
      <c r="I74" s="76"/>
      <c r="J74" s="126">
        <v>0</v>
      </c>
      <c r="K74" s="126"/>
      <c r="L74" s="126">
        <v>0</v>
      </c>
      <c r="M74" s="126"/>
      <c r="N74" s="126">
        <f>J74*L74</f>
        <v>0</v>
      </c>
      <c r="O74" s="126"/>
    </row>
    <row r="75" spans="1:15" hidden="1" x14ac:dyDescent="0.25">
      <c r="A75" s="1" t="s">
        <v>45</v>
      </c>
      <c r="B75" s="116"/>
      <c r="C75" s="116"/>
      <c r="D75" s="116"/>
      <c r="E75" s="116"/>
      <c r="F75" s="76"/>
      <c r="G75" s="76"/>
      <c r="H75" s="76"/>
      <c r="I75" s="76"/>
      <c r="J75" s="126"/>
      <c r="K75" s="126"/>
      <c r="L75" s="126"/>
      <c r="M75" s="126"/>
      <c r="N75" s="126"/>
      <c r="O75" s="126"/>
    </row>
    <row r="76" spans="1:15" hidden="1" x14ac:dyDescent="0.25">
      <c r="A76" s="1"/>
      <c r="B76" s="116"/>
      <c r="C76" s="116"/>
      <c r="D76" s="116"/>
      <c r="E76" s="116"/>
      <c r="F76" s="76"/>
      <c r="G76" s="76"/>
      <c r="H76" s="76"/>
      <c r="I76" s="76"/>
      <c r="J76" s="126"/>
      <c r="K76" s="126"/>
      <c r="L76" s="126"/>
      <c r="M76" s="126"/>
      <c r="N76" s="126"/>
      <c r="O76" s="126"/>
    </row>
    <row r="77" spans="1:15" hidden="1" x14ac:dyDescent="0.25">
      <c r="A77" s="1"/>
      <c r="B77" s="116"/>
      <c r="C77" s="116"/>
      <c r="D77" s="116"/>
      <c r="E77" s="116"/>
      <c r="F77" s="76"/>
      <c r="G77" s="76"/>
      <c r="H77" s="76"/>
      <c r="I77" s="76"/>
      <c r="J77" s="126"/>
      <c r="K77" s="126"/>
      <c r="L77" s="126"/>
      <c r="M77" s="126"/>
      <c r="N77" s="126"/>
      <c r="O77" s="126"/>
    </row>
    <row r="78" spans="1:15" hidden="1" x14ac:dyDescent="0.25">
      <c r="A78" s="1"/>
      <c r="B78" s="116"/>
      <c r="C78" s="116"/>
      <c r="D78" s="116"/>
      <c r="E78" s="116"/>
      <c r="F78" s="76"/>
      <c r="G78" s="76"/>
      <c r="H78" s="76"/>
      <c r="I78" s="76"/>
      <c r="J78" s="126"/>
      <c r="K78" s="126"/>
      <c r="L78" s="126"/>
      <c r="M78" s="126"/>
      <c r="N78" s="126"/>
      <c r="O78" s="126"/>
    </row>
    <row r="79" spans="1:15" x14ac:dyDescent="0.25">
      <c r="A79" s="3"/>
      <c r="B79" s="88" t="s">
        <v>84</v>
      </c>
      <c r="C79" s="88"/>
      <c r="D79" s="88"/>
      <c r="E79" s="88"/>
      <c r="F79" s="76"/>
      <c r="G79" s="76"/>
      <c r="H79" s="76"/>
      <c r="I79" s="76"/>
      <c r="J79" s="126"/>
      <c r="K79" s="126"/>
      <c r="L79" s="126"/>
      <c r="M79" s="126"/>
      <c r="N79" s="123">
        <f>SUM(N80,N81,N82,N83,N84)</f>
        <v>350000</v>
      </c>
      <c r="O79" s="123"/>
    </row>
    <row r="80" spans="1:15" x14ac:dyDescent="0.25">
      <c r="A80" s="1"/>
      <c r="B80" s="83" t="s">
        <v>67</v>
      </c>
      <c r="C80" s="83"/>
      <c r="D80" s="83"/>
      <c r="E80" s="83"/>
      <c r="F80" s="76" t="s">
        <v>86</v>
      </c>
      <c r="G80" s="76"/>
      <c r="H80" s="76" t="s">
        <v>68</v>
      </c>
      <c r="I80" s="76"/>
      <c r="J80" s="126">
        <v>10</v>
      </c>
      <c r="K80" s="126"/>
      <c r="L80" s="126">
        <f>25000+10000</f>
        <v>35000</v>
      </c>
      <c r="M80" s="126"/>
      <c r="N80" s="126">
        <f>J80*L80</f>
        <v>350000</v>
      </c>
      <c r="O80" s="126"/>
    </row>
    <row r="81" spans="1:15" hidden="1" x14ac:dyDescent="0.25">
      <c r="A81" s="1" t="s">
        <v>45</v>
      </c>
      <c r="B81" s="116"/>
      <c r="C81" s="116"/>
      <c r="D81" s="116"/>
      <c r="E81" s="116"/>
      <c r="F81" s="76"/>
      <c r="G81" s="76"/>
      <c r="H81" s="76"/>
      <c r="I81" s="76"/>
      <c r="J81" s="126"/>
      <c r="K81" s="126"/>
      <c r="L81" s="126"/>
      <c r="M81" s="126"/>
      <c r="N81" s="126"/>
      <c r="O81" s="126"/>
    </row>
    <row r="82" spans="1:15" hidden="1" x14ac:dyDescent="0.25">
      <c r="A82" s="1"/>
      <c r="B82" s="116"/>
      <c r="C82" s="116"/>
      <c r="D82" s="116"/>
      <c r="E82" s="116"/>
      <c r="F82" s="76"/>
      <c r="G82" s="76"/>
      <c r="H82" s="76"/>
      <c r="I82" s="76"/>
      <c r="J82" s="126"/>
      <c r="K82" s="126"/>
      <c r="L82" s="126"/>
      <c r="M82" s="126"/>
      <c r="N82" s="126"/>
      <c r="O82" s="126"/>
    </row>
    <row r="83" spans="1:15" hidden="1" x14ac:dyDescent="0.25">
      <c r="A83" s="1"/>
      <c r="B83" s="116"/>
      <c r="C83" s="116"/>
      <c r="D83" s="116"/>
      <c r="E83" s="116"/>
      <c r="F83" s="76"/>
      <c r="G83" s="76"/>
      <c r="H83" s="76"/>
      <c r="I83" s="76"/>
      <c r="J83" s="126"/>
      <c r="K83" s="126"/>
      <c r="L83" s="126"/>
      <c r="M83" s="126"/>
      <c r="N83" s="126"/>
      <c r="O83" s="126"/>
    </row>
    <row r="84" spans="1:15" hidden="1" x14ac:dyDescent="0.25">
      <c r="A84" s="1"/>
      <c r="B84" s="116"/>
      <c r="C84" s="116"/>
      <c r="D84" s="116"/>
      <c r="E84" s="116"/>
      <c r="F84" s="76"/>
      <c r="G84" s="76"/>
      <c r="H84" s="76"/>
      <c r="I84" s="76"/>
      <c r="J84" s="126"/>
      <c r="K84" s="126"/>
      <c r="L84" s="126"/>
      <c r="M84" s="126"/>
      <c r="N84" s="126"/>
      <c r="O84" s="126"/>
    </row>
    <row r="85" spans="1:15" ht="18.75" customHeight="1" x14ac:dyDescent="0.25">
      <c r="A85" s="117" t="e">
        <f>'Kesra WB K2'!#REF!&amp;'Kesra WB K2'!#REF!</f>
        <v>#REF!</v>
      </c>
      <c r="B85" s="118"/>
      <c r="C85" s="118"/>
      <c r="D85" s="118"/>
      <c r="E85" s="119"/>
      <c r="F85" s="76"/>
      <c r="G85" s="76"/>
      <c r="H85" s="76"/>
      <c r="I85" s="76"/>
      <c r="J85" s="126"/>
      <c r="K85" s="126"/>
      <c r="L85" s="126"/>
      <c r="M85" s="126"/>
      <c r="N85" s="123">
        <f>SUM(N86,N92)</f>
        <v>910000</v>
      </c>
      <c r="O85" s="123"/>
    </row>
    <row r="86" spans="1:15" x14ac:dyDescent="0.25">
      <c r="A86" s="3"/>
      <c r="B86" s="88" t="s">
        <v>76</v>
      </c>
      <c r="C86" s="88"/>
      <c r="D86" s="88"/>
      <c r="E86" s="88"/>
      <c r="F86" s="76"/>
      <c r="G86" s="76"/>
      <c r="H86" s="76"/>
      <c r="I86" s="76"/>
      <c r="J86" s="126"/>
      <c r="K86" s="126"/>
      <c r="L86" s="126"/>
      <c r="M86" s="126"/>
      <c r="N86" s="123">
        <f>SUM(N88,N87)</f>
        <v>210000</v>
      </c>
      <c r="O86" s="123"/>
    </row>
    <row r="87" spans="1:15" x14ac:dyDescent="0.25">
      <c r="A87" s="1"/>
      <c r="B87" s="83" t="s">
        <v>80</v>
      </c>
      <c r="C87" s="83"/>
      <c r="D87" s="83"/>
      <c r="E87" s="83"/>
      <c r="F87" s="76" t="s">
        <v>78</v>
      </c>
      <c r="G87" s="76"/>
      <c r="H87" s="76" t="s">
        <v>79</v>
      </c>
      <c r="I87" s="76"/>
      <c r="J87" s="126">
        <v>500</v>
      </c>
      <c r="K87" s="126"/>
      <c r="L87" s="126">
        <v>300</v>
      </c>
      <c r="M87" s="126"/>
      <c r="N87" s="126">
        <f>J87*L87</f>
        <v>150000</v>
      </c>
      <c r="O87" s="126"/>
    </row>
    <row r="88" spans="1:15" ht="15" customHeight="1" x14ac:dyDescent="0.25">
      <c r="A88" s="134"/>
      <c r="B88" s="68" t="s">
        <v>94</v>
      </c>
      <c r="C88" s="68"/>
      <c r="D88" s="68"/>
      <c r="E88" s="68"/>
      <c r="F88" s="64" t="s">
        <v>81</v>
      </c>
      <c r="G88" s="64"/>
      <c r="H88" s="64" t="s">
        <v>79</v>
      </c>
      <c r="I88" s="64"/>
      <c r="J88" s="129">
        <v>200</v>
      </c>
      <c r="K88" s="129"/>
      <c r="L88" s="129">
        <v>300</v>
      </c>
      <c r="M88" s="129"/>
      <c r="N88" s="129">
        <f>J88*L88</f>
        <v>60000</v>
      </c>
      <c r="O88" s="129"/>
    </row>
    <row r="89" spans="1:15" ht="17.25" customHeight="1" x14ac:dyDescent="0.25">
      <c r="A89" s="134"/>
      <c r="B89" s="68"/>
      <c r="C89" s="68"/>
      <c r="D89" s="68"/>
      <c r="E89" s="68"/>
      <c r="F89" s="64"/>
      <c r="G89" s="64"/>
      <c r="H89" s="64"/>
      <c r="I89" s="64"/>
      <c r="J89" s="129"/>
      <c r="K89" s="129"/>
      <c r="L89" s="129"/>
      <c r="M89" s="129"/>
      <c r="N89" s="129"/>
      <c r="O89" s="129"/>
    </row>
    <row r="90" spans="1:15" hidden="1" x14ac:dyDescent="0.25">
      <c r="A90" s="1"/>
      <c r="B90" s="116"/>
      <c r="C90" s="116"/>
      <c r="D90" s="116"/>
      <c r="E90" s="116"/>
      <c r="F90" s="76"/>
      <c r="G90" s="76"/>
      <c r="H90" s="76"/>
      <c r="I90" s="76"/>
      <c r="J90" s="126"/>
      <c r="K90" s="126"/>
      <c r="L90" s="126"/>
      <c r="M90" s="126"/>
      <c r="N90" s="126"/>
      <c r="O90" s="126"/>
    </row>
    <row r="91" spans="1:15" hidden="1" x14ac:dyDescent="0.25">
      <c r="A91" s="1"/>
      <c r="B91" s="116"/>
      <c r="C91" s="116"/>
      <c r="D91" s="116"/>
      <c r="E91" s="116"/>
      <c r="F91" s="76"/>
      <c r="G91" s="76"/>
      <c r="H91" s="76"/>
      <c r="I91" s="76"/>
      <c r="J91" s="126"/>
      <c r="K91" s="126"/>
      <c r="L91" s="126"/>
      <c r="M91" s="126"/>
      <c r="N91" s="126"/>
      <c r="O91" s="126"/>
    </row>
    <row r="92" spans="1:15" x14ac:dyDescent="0.25">
      <c r="A92" s="3"/>
      <c r="B92" s="88" t="s">
        <v>77</v>
      </c>
      <c r="C92" s="88"/>
      <c r="D92" s="88"/>
      <c r="E92" s="88"/>
      <c r="F92" s="76"/>
      <c r="G92" s="76"/>
      <c r="H92" s="76"/>
      <c r="I92" s="76"/>
      <c r="J92" s="126"/>
      <c r="K92" s="126"/>
      <c r="L92" s="126"/>
      <c r="M92" s="126"/>
      <c r="N92" s="123">
        <f>SUM(N93,N94,N95,N96,N97)</f>
        <v>700000</v>
      </c>
      <c r="O92" s="123"/>
    </row>
    <row r="93" spans="1:15" ht="15" customHeight="1" x14ac:dyDescent="0.25">
      <c r="A93" s="134"/>
      <c r="B93" s="68" t="s">
        <v>93</v>
      </c>
      <c r="C93" s="68"/>
      <c r="D93" s="68"/>
      <c r="E93" s="68"/>
      <c r="F93" s="64" t="s">
        <v>82</v>
      </c>
      <c r="G93" s="64"/>
      <c r="H93" s="64" t="s">
        <v>68</v>
      </c>
      <c r="I93" s="64"/>
      <c r="J93" s="129">
        <v>20</v>
      </c>
      <c r="K93" s="129"/>
      <c r="L93" s="130">
        <f>25000+10000</f>
        <v>35000</v>
      </c>
      <c r="M93" s="130"/>
      <c r="N93" s="129">
        <f>SUM(J93*L93)</f>
        <v>700000</v>
      </c>
      <c r="O93" s="129"/>
    </row>
    <row r="94" spans="1:15" x14ac:dyDescent="0.25">
      <c r="A94" s="134"/>
      <c r="B94" s="68"/>
      <c r="C94" s="68"/>
      <c r="D94" s="68"/>
      <c r="E94" s="68"/>
      <c r="F94" s="64"/>
      <c r="G94" s="64"/>
      <c r="H94" s="64"/>
      <c r="I94" s="64"/>
      <c r="J94" s="129"/>
      <c r="K94" s="129"/>
      <c r="L94" s="130"/>
      <c r="M94" s="130"/>
      <c r="N94" s="129"/>
      <c r="O94" s="129"/>
    </row>
    <row r="95" spans="1:15" ht="15.75" hidden="1" customHeight="1" x14ac:dyDescent="0.25">
      <c r="A95" s="1"/>
      <c r="B95" s="116"/>
      <c r="C95" s="116"/>
      <c r="D95" s="116"/>
      <c r="E95" s="116"/>
      <c r="F95" s="76"/>
      <c r="G95" s="76"/>
      <c r="H95" s="76"/>
      <c r="I95" s="76"/>
      <c r="J95" s="126"/>
      <c r="K95" s="126"/>
      <c r="L95" s="126"/>
      <c r="M95" s="126"/>
      <c r="N95" s="126"/>
      <c r="O95" s="126"/>
    </row>
    <row r="96" spans="1:15" hidden="1" x14ac:dyDescent="0.25">
      <c r="A96" s="1"/>
      <c r="B96" s="116"/>
      <c r="C96" s="116"/>
      <c r="D96" s="116"/>
      <c r="E96" s="116"/>
      <c r="F96" s="76"/>
      <c r="G96" s="76"/>
      <c r="H96" s="76"/>
      <c r="I96" s="76"/>
      <c r="J96" s="126"/>
      <c r="K96" s="126"/>
      <c r="L96" s="126"/>
      <c r="M96" s="126"/>
      <c r="N96" s="126"/>
      <c r="O96" s="126"/>
    </row>
    <row r="97" spans="1:15" hidden="1" x14ac:dyDescent="0.25">
      <c r="A97" s="1"/>
      <c r="B97" s="116"/>
      <c r="C97" s="116"/>
      <c r="D97" s="116"/>
      <c r="E97" s="116"/>
      <c r="F97" s="76"/>
      <c r="G97" s="76"/>
      <c r="H97" s="76"/>
      <c r="I97" s="76"/>
      <c r="J97" s="126"/>
      <c r="K97" s="126"/>
      <c r="L97" s="126"/>
      <c r="M97" s="126"/>
      <c r="N97" s="126"/>
      <c r="O97" s="126"/>
    </row>
    <row r="98" spans="1:15" ht="18" customHeight="1" x14ac:dyDescent="0.25">
      <c r="A98" s="117" t="e">
        <f>'Kesra WB K2'!A57&amp;'Kesra WB K2'!#REF!</f>
        <v>#REF!</v>
      </c>
      <c r="B98" s="118"/>
      <c r="C98" s="118"/>
      <c r="D98" s="118"/>
      <c r="E98" s="119"/>
      <c r="F98" s="76"/>
      <c r="G98" s="76"/>
      <c r="H98" s="76"/>
      <c r="I98" s="76"/>
      <c r="J98" s="126"/>
      <c r="K98" s="126"/>
      <c r="L98" s="126"/>
      <c r="M98" s="126"/>
      <c r="N98" s="123">
        <f>SUM(N99,N105)</f>
        <v>6000000</v>
      </c>
      <c r="O98" s="123"/>
    </row>
    <row r="99" spans="1:15" x14ac:dyDescent="0.25">
      <c r="A99" s="3"/>
      <c r="B99" s="88" t="s">
        <v>87</v>
      </c>
      <c r="C99" s="88"/>
      <c r="D99" s="88"/>
      <c r="E99" s="88"/>
      <c r="F99" s="76"/>
      <c r="G99" s="76"/>
      <c r="H99" s="76"/>
      <c r="I99" s="76"/>
      <c r="J99" s="126"/>
      <c r="K99" s="126"/>
      <c r="L99" s="126"/>
      <c r="M99" s="126"/>
      <c r="N99" s="123">
        <f>SUM(N100)</f>
        <v>6000000</v>
      </c>
      <c r="O99" s="123"/>
    </row>
    <row r="100" spans="1:15" ht="15" customHeight="1" x14ac:dyDescent="0.25">
      <c r="A100" s="134"/>
      <c r="B100" s="68" t="s">
        <v>95</v>
      </c>
      <c r="C100" s="68"/>
      <c r="D100" s="68"/>
      <c r="E100" s="68"/>
      <c r="F100" s="64" t="s">
        <v>88</v>
      </c>
      <c r="G100" s="64"/>
      <c r="H100" s="64" t="s">
        <v>68</v>
      </c>
      <c r="I100" s="64"/>
      <c r="J100" s="129">
        <v>120</v>
      </c>
      <c r="K100" s="129"/>
      <c r="L100" s="129">
        <v>50000</v>
      </c>
      <c r="M100" s="129"/>
      <c r="N100" s="129">
        <f>J100*L100</f>
        <v>6000000</v>
      </c>
      <c r="O100" s="129"/>
    </row>
    <row r="101" spans="1:15" x14ac:dyDescent="0.25">
      <c r="A101" s="134"/>
      <c r="B101" s="68"/>
      <c r="C101" s="68"/>
      <c r="D101" s="68"/>
      <c r="E101" s="68"/>
      <c r="F101" s="64"/>
      <c r="G101" s="64"/>
      <c r="H101" s="64"/>
      <c r="I101" s="64"/>
      <c r="J101" s="129"/>
      <c r="K101" s="129"/>
      <c r="L101" s="129"/>
      <c r="M101" s="129"/>
      <c r="N101" s="129"/>
      <c r="O101" s="129"/>
    </row>
    <row r="102" spans="1:15" hidden="1" x14ac:dyDescent="0.25">
      <c r="A102" s="1"/>
      <c r="B102" s="116"/>
      <c r="C102" s="116"/>
      <c r="D102" s="116"/>
      <c r="E102" s="116"/>
      <c r="F102" s="76"/>
      <c r="G102" s="76"/>
      <c r="H102" s="76"/>
      <c r="I102" s="76"/>
      <c r="J102" s="126"/>
      <c r="K102" s="126"/>
      <c r="L102" s="126"/>
      <c r="M102" s="126"/>
      <c r="N102" s="126"/>
      <c r="O102" s="126"/>
    </row>
    <row r="103" spans="1:15" hidden="1" x14ac:dyDescent="0.25">
      <c r="A103" s="1"/>
      <c r="B103" s="116"/>
      <c r="C103" s="116"/>
      <c r="D103" s="116"/>
      <c r="E103" s="116"/>
      <c r="F103" s="76"/>
      <c r="G103" s="76"/>
      <c r="H103" s="76"/>
      <c r="I103" s="76"/>
      <c r="J103" s="126"/>
      <c r="K103" s="126"/>
      <c r="L103" s="126"/>
      <c r="M103" s="126"/>
      <c r="N103" s="126"/>
      <c r="O103" s="126"/>
    </row>
    <row r="104" spans="1:15" hidden="1" x14ac:dyDescent="0.25">
      <c r="A104" s="1"/>
      <c r="B104" s="116"/>
      <c r="C104" s="116"/>
      <c r="D104" s="116"/>
      <c r="E104" s="116"/>
      <c r="F104" s="76"/>
      <c r="G104" s="76"/>
      <c r="H104" s="76"/>
      <c r="I104" s="76"/>
      <c r="J104" s="126"/>
      <c r="K104" s="126"/>
      <c r="L104" s="126"/>
      <c r="M104" s="126"/>
      <c r="N104" s="126"/>
      <c r="O104" s="126"/>
    </row>
    <row r="105" spans="1:15" ht="14.25" hidden="1" customHeight="1" x14ac:dyDescent="0.25">
      <c r="A105" s="3" t="s">
        <v>44</v>
      </c>
      <c r="B105" s="88" t="s">
        <v>41</v>
      </c>
      <c r="C105" s="88"/>
      <c r="D105" s="88"/>
      <c r="E105" s="88"/>
      <c r="F105" s="76"/>
      <c r="G105" s="76"/>
      <c r="H105" s="76"/>
      <c r="I105" s="76"/>
      <c r="J105" s="126"/>
      <c r="K105" s="126"/>
      <c r="L105" s="126"/>
      <c r="M105" s="126"/>
      <c r="N105" s="126">
        <f>SUM(N106,N107,N108,N109,N110)</f>
        <v>0</v>
      </c>
      <c r="O105" s="126"/>
    </row>
    <row r="106" spans="1:15" hidden="1" x14ac:dyDescent="0.25">
      <c r="A106" s="1" t="s">
        <v>47</v>
      </c>
      <c r="B106" s="83"/>
      <c r="C106" s="83"/>
      <c r="D106" s="83"/>
      <c r="E106" s="83"/>
      <c r="F106" s="76"/>
      <c r="G106" s="76"/>
      <c r="H106" s="76"/>
      <c r="I106" s="76"/>
      <c r="J106" s="126"/>
      <c r="K106" s="126"/>
      <c r="L106" s="126"/>
      <c r="M106" s="126"/>
      <c r="N106" s="126">
        <f>J106*L106</f>
        <v>0</v>
      </c>
      <c r="O106" s="126"/>
    </row>
    <row r="107" spans="1:15" hidden="1" x14ac:dyDescent="0.25">
      <c r="A107" s="1" t="s">
        <v>45</v>
      </c>
      <c r="B107" s="116"/>
      <c r="C107" s="116"/>
      <c r="D107" s="116"/>
      <c r="E107" s="116"/>
      <c r="F107" s="76"/>
      <c r="G107" s="76"/>
      <c r="H107" s="76"/>
      <c r="I107" s="76"/>
      <c r="J107" s="126"/>
      <c r="K107" s="126"/>
      <c r="L107" s="126"/>
      <c r="M107" s="126"/>
      <c r="N107" s="126"/>
      <c r="O107" s="126"/>
    </row>
    <row r="108" spans="1:15" hidden="1" x14ac:dyDescent="0.25">
      <c r="A108" s="1"/>
      <c r="B108" s="116"/>
      <c r="C108" s="116"/>
      <c r="D108" s="116"/>
      <c r="E108" s="116"/>
      <c r="F108" s="76"/>
      <c r="G108" s="76"/>
      <c r="H108" s="76"/>
      <c r="I108" s="76"/>
      <c r="J108" s="126"/>
      <c r="K108" s="126"/>
      <c r="L108" s="126"/>
      <c r="M108" s="126"/>
      <c r="N108" s="126"/>
      <c r="O108" s="126"/>
    </row>
    <row r="109" spans="1:15" hidden="1" x14ac:dyDescent="0.25">
      <c r="A109" s="1"/>
      <c r="B109" s="116"/>
      <c r="C109" s="116"/>
      <c r="D109" s="116"/>
      <c r="E109" s="116"/>
      <c r="F109" s="76"/>
      <c r="G109" s="76"/>
      <c r="H109" s="76"/>
      <c r="I109" s="76"/>
      <c r="J109" s="126"/>
      <c r="K109" s="126"/>
      <c r="L109" s="126"/>
      <c r="M109" s="126"/>
      <c r="N109" s="126"/>
      <c r="O109" s="126"/>
    </row>
    <row r="110" spans="1:15" hidden="1" x14ac:dyDescent="0.25">
      <c r="A110" s="1"/>
      <c r="B110" s="116"/>
      <c r="C110" s="116"/>
      <c r="D110" s="116"/>
      <c r="E110" s="116"/>
      <c r="F110" s="76"/>
      <c r="G110" s="76"/>
      <c r="H110" s="76"/>
      <c r="I110" s="76"/>
      <c r="J110" s="126"/>
      <c r="K110" s="126"/>
      <c r="L110" s="126"/>
      <c r="M110" s="126"/>
      <c r="N110" s="126"/>
      <c r="O110" s="126"/>
    </row>
    <row r="111" spans="1:15" ht="18" customHeight="1" x14ac:dyDescent="0.25">
      <c r="A111" s="117" t="e">
        <f>'Kesra WB K2'!#REF!&amp;'Kesra WB K2'!#REF!</f>
        <v>#REF!</v>
      </c>
      <c r="B111" s="118"/>
      <c r="C111" s="118"/>
      <c r="D111" s="118"/>
      <c r="E111" s="119"/>
      <c r="F111" s="76"/>
      <c r="G111" s="76"/>
      <c r="H111" s="76"/>
      <c r="I111" s="76"/>
      <c r="J111" s="126"/>
      <c r="K111" s="126"/>
      <c r="L111" s="126"/>
      <c r="M111" s="126"/>
      <c r="N111" s="123">
        <f>SUM(N112,N118)</f>
        <v>0</v>
      </c>
      <c r="O111" s="123"/>
    </row>
    <row r="112" spans="1:15" x14ac:dyDescent="0.25">
      <c r="A112" s="3"/>
      <c r="B112" s="88" t="s">
        <v>46</v>
      </c>
      <c r="C112" s="88"/>
      <c r="D112" s="88"/>
      <c r="E112" s="88"/>
      <c r="F112" s="76"/>
      <c r="G112" s="76"/>
      <c r="H112" s="76"/>
      <c r="I112" s="76"/>
      <c r="J112" s="126"/>
      <c r="K112" s="126"/>
      <c r="L112" s="126"/>
      <c r="M112" s="126"/>
      <c r="N112" s="126">
        <f>SUM(N113,N114,N115,N116,N117)</f>
        <v>0</v>
      </c>
      <c r="O112" s="126"/>
    </row>
    <row r="113" spans="1:15" ht="29.1" customHeight="1" x14ac:dyDescent="0.25">
      <c r="A113" s="9"/>
      <c r="B113" s="80" t="s">
        <v>89</v>
      </c>
      <c r="C113" s="81"/>
      <c r="D113" s="81"/>
      <c r="E113" s="82"/>
      <c r="F113" s="132"/>
      <c r="G113" s="132"/>
      <c r="H113" s="132"/>
      <c r="I113" s="132"/>
      <c r="J113" s="133"/>
      <c r="K113" s="133"/>
      <c r="L113" s="133"/>
      <c r="M113" s="133"/>
      <c r="N113" s="133">
        <f>J113*L113</f>
        <v>0</v>
      </c>
      <c r="O113" s="133"/>
    </row>
    <row r="114" spans="1:15" hidden="1" x14ac:dyDescent="0.25">
      <c r="A114" s="9" t="s">
        <v>45</v>
      </c>
      <c r="B114" s="131"/>
      <c r="C114" s="131"/>
      <c r="D114" s="131"/>
      <c r="E114" s="131"/>
      <c r="F114" s="132"/>
      <c r="G114" s="132"/>
      <c r="H114" s="132"/>
      <c r="I114" s="132"/>
      <c r="J114" s="133"/>
      <c r="K114" s="133"/>
      <c r="L114" s="133"/>
      <c r="M114" s="133"/>
      <c r="N114" s="133"/>
      <c r="O114" s="133"/>
    </row>
    <row r="115" spans="1:15" hidden="1" x14ac:dyDescent="0.25">
      <c r="A115" s="9"/>
      <c r="B115" s="131"/>
      <c r="C115" s="131"/>
      <c r="D115" s="131"/>
      <c r="E115" s="131"/>
      <c r="F115" s="132"/>
      <c r="G115" s="132"/>
      <c r="H115" s="132"/>
      <c r="I115" s="132"/>
      <c r="J115" s="133"/>
      <c r="K115" s="133"/>
      <c r="L115" s="133"/>
      <c r="M115" s="133"/>
      <c r="N115" s="133"/>
      <c r="O115" s="133"/>
    </row>
    <row r="116" spans="1:15" hidden="1" x14ac:dyDescent="0.25">
      <c r="A116" s="9"/>
      <c r="B116" s="131"/>
      <c r="C116" s="131"/>
      <c r="D116" s="131"/>
      <c r="E116" s="131"/>
      <c r="F116" s="132"/>
      <c r="G116" s="132"/>
      <c r="H116" s="132"/>
      <c r="I116" s="132"/>
      <c r="J116" s="133"/>
      <c r="K116" s="133"/>
      <c r="L116" s="133"/>
      <c r="M116" s="133"/>
      <c r="N116" s="133"/>
      <c r="O116" s="133"/>
    </row>
    <row r="117" spans="1:15" hidden="1" x14ac:dyDescent="0.25">
      <c r="A117" s="9"/>
      <c r="B117" s="131"/>
      <c r="C117" s="131"/>
      <c r="D117" s="131"/>
      <c r="E117" s="131"/>
      <c r="F117" s="132"/>
      <c r="G117" s="132"/>
      <c r="H117" s="132"/>
      <c r="I117" s="132"/>
      <c r="J117" s="126"/>
      <c r="K117" s="126"/>
      <c r="L117" s="126"/>
      <c r="M117" s="126"/>
      <c r="N117" s="133"/>
      <c r="O117" s="133"/>
    </row>
    <row r="118" spans="1:15" hidden="1" x14ac:dyDescent="0.25">
      <c r="A118" s="3" t="s">
        <v>44</v>
      </c>
      <c r="B118" s="88" t="s">
        <v>41</v>
      </c>
      <c r="C118" s="88"/>
      <c r="D118" s="88"/>
      <c r="E118" s="88"/>
      <c r="F118" s="132"/>
      <c r="G118" s="132"/>
      <c r="H118" s="132"/>
      <c r="I118" s="132"/>
      <c r="J118" s="133"/>
      <c r="K118" s="133"/>
      <c r="L118" s="133"/>
      <c r="M118" s="133"/>
      <c r="N118" s="133">
        <f>SUM(N119,N120,N121,N122,N123)</f>
        <v>0</v>
      </c>
      <c r="O118" s="133"/>
    </row>
    <row r="119" spans="1:15" hidden="1" x14ac:dyDescent="0.25">
      <c r="A119" s="9" t="s">
        <v>47</v>
      </c>
      <c r="B119" s="131"/>
      <c r="C119" s="131"/>
      <c r="D119" s="131"/>
      <c r="E119" s="131"/>
      <c r="F119" s="132"/>
      <c r="G119" s="132"/>
      <c r="H119" s="132"/>
      <c r="I119" s="132"/>
      <c r="J119" s="133"/>
      <c r="K119" s="133"/>
      <c r="L119" s="133"/>
      <c r="M119" s="133"/>
      <c r="N119" s="133">
        <f>J119*L119</f>
        <v>0</v>
      </c>
      <c r="O119" s="133"/>
    </row>
    <row r="120" spans="1:15" hidden="1" x14ac:dyDescent="0.25">
      <c r="A120" s="9" t="s">
        <v>45</v>
      </c>
      <c r="B120" s="131"/>
      <c r="C120" s="131"/>
      <c r="D120" s="131"/>
      <c r="E120" s="131"/>
      <c r="F120" s="132"/>
      <c r="G120" s="132"/>
      <c r="H120" s="132"/>
      <c r="I120" s="132"/>
      <c r="J120" s="133"/>
      <c r="K120" s="133"/>
      <c r="L120" s="133"/>
      <c r="M120" s="133"/>
      <c r="N120" s="133"/>
      <c r="O120" s="133"/>
    </row>
    <row r="121" spans="1:15" ht="14.25" hidden="1" customHeight="1" x14ac:dyDescent="0.25">
      <c r="A121" s="9"/>
      <c r="B121" s="131"/>
      <c r="C121" s="131"/>
      <c r="D121" s="131"/>
      <c r="E121" s="131"/>
      <c r="F121" s="132"/>
      <c r="G121" s="132"/>
      <c r="H121" s="132"/>
      <c r="I121" s="132"/>
      <c r="J121" s="133"/>
      <c r="K121" s="133"/>
      <c r="L121" s="133"/>
      <c r="M121" s="133"/>
      <c r="N121" s="133"/>
      <c r="O121" s="133"/>
    </row>
    <row r="122" spans="1:15" hidden="1" x14ac:dyDescent="0.25">
      <c r="A122" s="9"/>
      <c r="B122" s="131"/>
      <c r="C122" s="131"/>
      <c r="D122" s="131"/>
      <c r="E122" s="131"/>
      <c r="F122" s="132"/>
      <c r="G122" s="132"/>
      <c r="H122" s="132"/>
      <c r="I122" s="132"/>
      <c r="J122" s="133"/>
      <c r="K122" s="133"/>
      <c r="L122" s="133"/>
      <c r="M122" s="133"/>
      <c r="N122" s="133"/>
      <c r="O122" s="133"/>
    </row>
    <row r="123" spans="1:15" hidden="1" x14ac:dyDescent="0.25">
      <c r="A123" s="9"/>
      <c r="B123" s="131"/>
      <c r="C123" s="131"/>
      <c r="D123" s="131"/>
      <c r="E123" s="131"/>
      <c r="F123" s="132"/>
      <c r="G123" s="132"/>
      <c r="H123" s="132"/>
      <c r="I123" s="132"/>
      <c r="J123" s="133"/>
      <c r="K123" s="133"/>
      <c r="L123" s="133"/>
      <c r="M123" s="133"/>
      <c r="N123" s="133"/>
      <c r="O123" s="133"/>
    </row>
    <row r="124" spans="1:15" ht="18.75" customHeight="1" x14ac:dyDescent="0.25">
      <c r="A124" s="117" t="e">
        <f>'Kesra WB K2'!#REF!&amp;'Kesra WB K2'!#REF!</f>
        <v>#REF!</v>
      </c>
      <c r="B124" s="118"/>
      <c r="C124" s="118"/>
      <c r="D124" s="118"/>
      <c r="E124" s="119"/>
      <c r="F124" s="132"/>
      <c r="G124" s="132"/>
      <c r="H124" s="132"/>
      <c r="I124" s="132"/>
      <c r="J124" s="133"/>
      <c r="K124" s="133"/>
      <c r="L124" s="133"/>
      <c r="M124" s="133"/>
      <c r="N124" s="123">
        <f>SUM(N125,N131)</f>
        <v>6000000</v>
      </c>
      <c r="O124" s="123"/>
    </row>
    <row r="125" spans="1:15" x14ac:dyDescent="0.25">
      <c r="A125" s="3"/>
      <c r="B125" s="88" t="s">
        <v>46</v>
      </c>
      <c r="C125" s="88"/>
      <c r="D125" s="88"/>
      <c r="E125" s="88"/>
      <c r="F125" s="132"/>
      <c r="G125" s="132"/>
      <c r="H125" s="132"/>
      <c r="I125" s="132"/>
      <c r="J125" s="133"/>
      <c r="K125" s="133"/>
      <c r="L125" s="133"/>
      <c r="M125" s="133"/>
      <c r="N125" s="133">
        <f>SUM(N126)</f>
        <v>6000000</v>
      </c>
      <c r="O125" s="133"/>
    </row>
    <row r="126" spans="1:15" ht="15" customHeight="1" x14ac:dyDescent="0.25">
      <c r="A126" s="135"/>
      <c r="B126" s="136" t="s">
        <v>96</v>
      </c>
      <c r="C126" s="137"/>
      <c r="D126" s="137"/>
      <c r="E126" s="138"/>
      <c r="F126" s="64" t="s">
        <v>88</v>
      </c>
      <c r="G126" s="64"/>
      <c r="H126" s="64" t="s">
        <v>68</v>
      </c>
      <c r="I126" s="64"/>
      <c r="J126" s="129">
        <v>120</v>
      </c>
      <c r="K126" s="129"/>
      <c r="L126" s="129">
        <v>50000</v>
      </c>
      <c r="M126" s="129"/>
      <c r="N126" s="129">
        <f>J126*L126</f>
        <v>6000000</v>
      </c>
      <c r="O126" s="129"/>
    </row>
    <row r="127" spans="1:15" x14ac:dyDescent="0.25">
      <c r="A127" s="135"/>
      <c r="B127" s="139"/>
      <c r="C127" s="140"/>
      <c r="D127" s="140"/>
      <c r="E127" s="141"/>
      <c r="F127" s="64"/>
      <c r="G127" s="64"/>
      <c r="H127" s="64"/>
      <c r="I127" s="64"/>
      <c r="J127" s="129"/>
      <c r="K127" s="129"/>
      <c r="L127" s="129"/>
      <c r="M127" s="129"/>
      <c r="N127" s="129"/>
      <c r="O127" s="129"/>
    </row>
    <row r="128" spans="1:15" hidden="1" x14ac:dyDescent="0.25">
      <c r="A128" s="9"/>
      <c r="B128" s="131"/>
      <c r="C128" s="131"/>
      <c r="D128" s="131"/>
      <c r="E128" s="131"/>
      <c r="F128" s="132"/>
      <c r="G128" s="132"/>
      <c r="H128" s="132"/>
      <c r="I128" s="132"/>
      <c r="J128" s="133"/>
      <c r="K128" s="133"/>
      <c r="L128" s="133"/>
      <c r="M128" s="133"/>
      <c r="N128" s="133"/>
      <c r="O128" s="133"/>
    </row>
    <row r="129" spans="1:15" hidden="1" x14ac:dyDescent="0.25">
      <c r="A129" s="9"/>
      <c r="B129" s="131"/>
      <c r="C129" s="131"/>
      <c r="D129" s="131"/>
      <c r="E129" s="131"/>
      <c r="F129" s="132"/>
      <c r="G129" s="132"/>
      <c r="H129" s="132"/>
      <c r="I129" s="132"/>
      <c r="J129" s="133"/>
      <c r="K129" s="133"/>
      <c r="L129" s="133"/>
      <c r="M129" s="133"/>
      <c r="N129" s="133"/>
      <c r="O129" s="133"/>
    </row>
    <row r="130" spans="1:15" hidden="1" x14ac:dyDescent="0.25">
      <c r="A130" s="9"/>
      <c r="B130" s="131"/>
      <c r="C130" s="131"/>
      <c r="D130" s="131"/>
      <c r="E130" s="131"/>
      <c r="F130" s="132"/>
      <c r="G130" s="132"/>
      <c r="H130" s="132"/>
      <c r="I130" s="132"/>
      <c r="J130" s="133"/>
      <c r="K130" s="133"/>
      <c r="L130" s="133"/>
      <c r="M130" s="133"/>
      <c r="N130" s="133"/>
      <c r="O130" s="133"/>
    </row>
    <row r="131" spans="1:15" hidden="1" x14ac:dyDescent="0.25">
      <c r="A131" s="3" t="s">
        <v>44</v>
      </c>
      <c r="B131" s="88" t="s">
        <v>41</v>
      </c>
      <c r="C131" s="88"/>
      <c r="D131" s="88"/>
      <c r="E131" s="88"/>
      <c r="F131" s="132"/>
      <c r="G131" s="132"/>
      <c r="H131" s="132"/>
      <c r="I131" s="132"/>
      <c r="J131" s="133"/>
      <c r="K131" s="133"/>
      <c r="L131" s="133"/>
      <c r="M131" s="133"/>
      <c r="N131" s="133">
        <f>SUM(N132,N133,N134,N135,N136)</f>
        <v>0</v>
      </c>
      <c r="O131" s="133"/>
    </row>
    <row r="132" spans="1:15" hidden="1" x14ac:dyDescent="0.25">
      <c r="A132" s="9" t="s">
        <v>47</v>
      </c>
      <c r="B132" s="131"/>
      <c r="C132" s="131"/>
      <c r="D132" s="131"/>
      <c r="E132" s="131"/>
      <c r="F132" s="132"/>
      <c r="G132" s="132"/>
      <c r="H132" s="132"/>
      <c r="I132" s="132"/>
      <c r="J132" s="133"/>
      <c r="K132" s="133"/>
      <c r="L132" s="133"/>
      <c r="M132" s="133"/>
      <c r="N132" s="133">
        <f>J132*L132</f>
        <v>0</v>
      </c>
      <c r="O132" s="133"/>
    </row>
    <row r="133" spans="1:15" hidden="1" x14ac:dyDescent="0.25">
      <c r="A133" s="9" t="s">
        <v>45</v>
      </c>
      <c r="B133" s="131"/>
      <c r="C133" s="131"/>
      <c r="D133" s="131"/>
      <c r="E133" s="131"/>
      <c r="F133" s="132"/>
      <c r="G133" s="132"/>
      <c r="H133" s="132"/>
      <c r="I133" s="132"/>
      <c r="J133" s="133"/>
      <c r="K133" s="133"/>
      <c r="L133" s="133"/>
      <c r="M133" s="133"/>
      <c r="N133" s="133"/>
      <c r="O133" s="133"/>
    </row>
    <row r="134" spans="1:15" hidden="1" x14ac:dyDescent="0.25">
      <c r="A134" s="9"/>
      <c r="B134" s="131"/>
      <c r="C134" s="131"/>
      <c r="D134" s="131"/>
      <c r="E134" s="131"/>
      <c r="F134" s="132"/>
      <c r="G134" s="132"/>
      <c r="H134" s="132"/>
      <c r="I134" s="132"/>
      <c r="J134" s="133"/>
      <c r="K134" s="133"/>
      <c r="L134" s="133"/>
      <c r="M134" s="133"/>
      <c r="N134" s="133"/>
      <c r="O134" s="133"/>
    </row>
    <row r="135" spans="1:15" hidden="1" x14ac:dyDescent="0.25">
      <c r="A135" s="9"/>
      <c r="B135" s="131"/>
      <c r="C135" s="131"/>
      <c r="D135" s="131"/>
      <c r="E135" s="131"/>
      <c r="F135" s="132"/>
      <c r="G135" s="132"/>
      <c r="H135" s="132"/>
      <c r="I135" s="132"/>
      <c r="J135" s="133"/>
      <c r="K135" s="133"/>
      <c r="L135" s="133"/>
      <c r="M135" s="133"/>
      <c r="N135" s="133"/>
      <c r="O135" s="133"/>
    </row>
    <row r="136" spans="1:15" ht="13.5" hidden="1" customHeight="1" x14ac:dyDescent="0.25">
      <c r="A136" s="9"/>
      <c r="B136" s="131"/>
      <c r="C136" s="131"/>
      <c r="D136" s="131"/>
      <c r="E136" s="131"/>
      <c r="F136" s="132"/>
      <c r="G136" s="132"/>
      <c r="H136" s="132"/>
      <c r="I136" s="132"/>
      <c r="J136" s="133"/>
      <c r="K136" s="133"/>
      <c r="L136" s="133"/>
      <c r="M136" s="133"/>
      <c r="N136" s="133"/>
      <c r="O136" s="133"/>
    </row>
    <row r="137" spans="1:15" hidden="1" x14ac:dyDescent="0.25">
      <c r="A137" s="3" t="s">
        <v>43</v>
      </c>
      <c r="B137" s="88" t="str">
        <f>'Kesra WB K2'!A58&amp;'Kesra WB K2'!A59</f>
        <v>Tahap IX- Nama Tahap</v>
      </c>
      <c r="C137" s="88"/>
      <c r="D137" s="88"/>
      <c r="E137" s="88"/>
      <c r="F137" s="132"/>
      <c r="G137" s="132"/>
      <c r="H137" s="132"/>
      <c r="I137" s="132"/>
      <c r="J137" s="133"/>
      <c r="K137" s="133"/>
      <c r="L137" s="133"/>
      <c r="M137" s="133"/>
      <c r="N137" s="123">
        <f>SUM(N138,N144)</f>
        <v>0</v>
      </c>
      <c r="O137" s="123"/>
    </row>
    <row r="138" spans="1:15" hidden="1" x14ac:dyDescent="0.25">
      <c r="A138" s="3" t="s">
        <v>44</v>
      </c>
      <c r="B138" s="88" t="s">
        <v>42</v>
      </c>
      <c r="C138" s="88"/>
      <c r="D138" s="88"/>
      <c r="E138" s="88"/>
      <c r="F138" s="132"/>
      <c r="G138" s="132"/>
      <c r="H138" s="132"/>
      <c r="I138" s="132"/>
      <c r="J138" s="133"/>
      <c r="K138" s="133"/>
      <c r="L138" s="133"/>
      <c r="M138" s="133"/>
      <c r="N138" s="133">
        <f>SUM(N139,N140,N141,N142,N143)</f>
        <v>0</v>
      </c>
      <c r="O138" s="133"/>
    </row>
    <row r="139" spans="1:15" hidden="1" x14ac:dyDescent="0.25">
      <c r="A139" s="9" t="s">
        <v>47</v>
      </c>
      <c r="B139" s="131"/>
      <c r="C139" s="131"/>
      <c r="D139" s="131"/>
      <c r="E139" s="131"/>
      <c r="F139" s="132"/>
      <c r="G139" s="132"/>
      <c r="H139" s="132"/>
      <c r="I139" s="132"/>
      <c r="J139" s="133"/>
      <c r="K139" s="133"/>
      <c r="L139" s="133"/>
      <c r="M139" s="133"/>
      <c r="N139" s="133">
        <f>J139*L139</f>
        <v>0</v>
      </c>
      <c r="O139" s="133"/>
    </row>
    <row r="140" spans="1:15" hidden="1" x14ac:dyDescent="0.25">
      <c r="A140" s="9" t="s">
        <v>45</v>
      </c>
      <c r="B140" s="131"/>
      <c r="C140" s="131"/>
      <c r="D140" s="131"/>
      <c r="E140" s="131"/>
      <c r="F140" s="132"/>
      <c r="G140" s="132"/>
      <c r="H140" s="132"/>
      <c r="I140" s="132"/>
      <c r="J140" s="133"/>
      <c r="K140" s="133"/>
      <c r="L140" s="133"/>
      <c r="M140" s="133"/>
      <c r="N140" s="133"/>
      <c r="O140" s="133"/>
    </row>
    <row r="141" spans="1:15" ht="13.5" hidden="1" customHeight="1" x14ac:dyDescent="0.25">
      <c r="A141" s="9"/>
      <c r="B141" s="131"/>
      <c r="C141" s="131"/>
      <c r="D141" s="131"/>
      <c r="E141" s="131"/>
      <c r="F141" s="132"/>
      <c r="G141" s="132"/>
      <c r="H141" s="132"/>
      <c r="I141" s="132"/>
      <c r="J141" s="133"/>
      <c r="K141" s="133"/>
      <c r="L141" s="133"/>
      <c r="M141" s="133"/>
      <c r="N141" s="133"/>
      <c r="O141" s="133"/>
    </row>
    <row r="142" spans="1:15" ht="13.5" hidden="1" customHeight="1" x14ac:dyDescent="0.25">
      <c r="A142" s="9"/>
      <c r="B142" s="131"/>
      <c r="C142" s="131"/>
      <c r="D142" s="131"/>
      <c r="E142" s="131"/>
      <c r="F142" s="132"/>
      <c r="G142" s="132"/>
      <c r="H142" s="132"/>
      <c r="I142" s="132"/>
      <c r="J142" s="133"/>
      <c r="K142" s="133"/>
      <c r="L142" s="133"/>
      <c r="M142" s="133"/>
      <c r="N142" s="133"/>
      <c r="O142" s="133"/>
    </row>
    <row r="143" spans="1:15" hidden="1" x14ac:dyDescent="0.25">
      <c r="A143" s="9"/>
      <c r="B143" s="131"/>
      <c r="C143" s="131"/>
      <c r="D143" s="131"/>
      <c r="E143" s="131"/>
      <c r="F143" s="132"/>
      <c r="G143" s="132"/>
      <c r="H143" s="132"/>
      <c r="I143" s="132"/>
      <c r="J143" s="133"/>
      <c r="K143" s="133"/>
      <c r="L143" s="133"/>
      <c r="M143" s="133"/>
      <c r="N143" s="133"/>
      <c r="O143" s="133"/>
    </row>
    <row r="144" spans="1:15" hidden="1" x14ac:dyDescent="0.25">
      <c r="A144" s="3" t="s">
        <v>44</v>
      </c>
      <c r="B144" s="88" t="s">
        <v>41</v>
      </c>
      <c r="C144" s="88"/>
      <c r="D144" s="88"/>
      <c r="E144" s="88"/>
      <c r="F144" s="132"/>
      <c r="G144" s="132"/>
      <c r="H144" s="132"/>
      <c r="I144" s="132"/>
      <c r="J144" s="133"/>
      <c r="K144" s="133"/>
      <c r="L144" s="133"/>
      <c r="M144" s="133"/>
      <c r="N144" s="133">
        <f>SUM(N145,N146,N147,N148,N149)</f>
        <v>0</v>
      </c>
      <c r="O144" s="133"/>
    </row>
    <row r="145" spans="1:15" hidden="1" x14ac:dyDescent="0.25">
      <c r="A145" s="9" t="s">
        <v>47</v>
      </c>
      <c r="B145" s="131"/>
      <c r="C145" s="131"/>
      <c r="D145" s="131"/>
      <c r="E145" s="131"/>
      <c r="F145" s="132"/>
      <c r="G145" s="132"/>
      <c r="H145" s="132"/>
      <c r="I145" s="132"/>
      <c r="J145" s="133"/>
      <c r="K145" s="133"/>
      <c r="L145" s="133"/>
      <c r="M145" s="133"/>
      <c r="N145" s="133">
        <f>J145*L145</f>
        <v>0</v>
      </c>
      <c r="O145" s="133"/>
    </row>
    <row r="146" spans="1:15" hidden="1" x14ac:dyDescent="0.25">
      <c r="A146" s="9" t="s">
        <v>45</v>
      </c>
      <c r="B146" s="131"/>
      <c r="C146" s="131"/>
      <c r="D146" s="131"/>
      <c r="E146" s="131"/>
      <c r="F146" s="132"/>
      <c r="G146" s="132"/>
      <c r="H146" s="132"/>
      <c r="I146" s="132"/>
      <c r="J146" s="133"/>
      <c r="K146" s="133"/>
      <c r="L146" s="133"/>
      <c r="M146" s="133"/>
      <c r="N146" s="133"/>
      <c r="O146" s="133"/>
    </row>
    <row r="147" spans="1:15" hidden="1" x14ac:dyDescent="0.25">
      <c r="A147" s="9"/>
      <c r="B147" s="131"/>
      <c r="C147" s="131"/>
      <c r="D147" s="131"/>
      <c r="E147" s="131"/>
      <c r="F147" s="132"/>
      <c r="G147" s="132"/>
      <c r="H147" s="132"/>
      <c r="I147" s="132"/>
      <c r="J147" s="133"/>
      <c r="K147" s="133"/>
      <c r="L147" s="133"/>
      <c r="M147" s="133"/>
      <c r="N147" s="133"/>
      <c r="O147" s="133"/>
    </row>
    <row r="148" spans="1:15" hidden="1" x14ac:dyDescent="0.25">
      <c r="A148" s="9"/>
      <c r="B148" s="131"/>
      <c r="C148" s="131"/>
      <c r="D148" s="131"/>
      <c r="E148" s="131"/>
      <c r="F148" s="132"/>
      <c r="G148" s="132"/>
      <c r="H148" s="132"/>
      <c r="I148" s="132"/>
      <c r="J148" s="133"/>
      <c r="K148" s="133"/>
      <c r="L148" s="133"/>
      <c r="M148" s="133"/>
      <c r="N148" s="133"/>
      <c r="O148" s="133"/>
    </row>
    <row r="149" spans="1:15" hidden="1" x14ac:dyDescent="0.25">
      <c r="A149" s="9"/>
      <c r="B149" s="131"/>
      <c r="C149" s="131"/>
      <c r="D149" s="131"/>
      <c r="E149" s="131"/>
      <c r="F149" s="132"/>
      <c r="G149" s="132"/>
      <c r="H149" s="132"/>
      <c r="I149" s="132"/>
      <c r="J149" s="133"/>
      <c r="K149" s="133"/>
      <c r="L149" s="133"/>
      <c r="M149" s="133"/>
      <c r="N149" s="133"/>
      <c r="O149" s="133"/>
    </row>
    <row r="150" spans="1:15" hidden="1" x14ac:dyDescent="0.25">
      <c r="A150" s="3" t="s">
        <v>43</v>
      </c>
      <c r="B150" s="88" t="str">
        <f>'Kesra WB K2'!A62&amp;'Kesra WB K2'!A63</f>
        <v>Tahap X- Nama Tahap</v>
      </c>
      <c r="C150" s="88"/>
      <c r="D150" s="88"/>
      <c r="E150" s="88"/>
      <c r="F150" s="132"/>
      <c r="G150" s="132"/>
      <c r="H150" s="132"/>
      <c r="I150" s="132"/>
      <c r="J150" s="133"/>
      <c r="K150" s="133"/>
      <c r="L150" s="133"/>
      <c r="M150" s="133"/>
      <c r="N150" s="123">
        <f>SUM(N151,N157)</f>
        <v>0</v>
      </c>
      <c r="O150" s="123"/>
    </row>
    <row r="151" spans="1:15" hidden="1" x14ac:dyDescent="0.25">
      <c r="A151" s="3" t="s">
        <v>44</v>
      </c>
      <c r="B151" s="88" t="s">
        <v>42</v>
      </c>
      <c r="C151" s="88"/>
      <c r="D151" s="88"/>
      <c r="E151" s="88"/>
      <c r="F151" s="132"/>
      <c r="G151" s="132"/>
      <c r="H151" s="132"/>
      <c r="I151" s="132"/>
      <c r="J151" s="133"/>
      <c r="K151" s="133"/>
      <c r="L151" s="133"/>
      <c r="M151" s="133"/>
      <c r="N151" s="133">
        <f>SUM(N152,N153,N154,N155,N156)</f>
        <v>0</v>
      </c>
      <c r="O151" s="133"/>
    </row>
    <row r="152" spans="1:15" hidden="1" x14ac:dyDescent="0.25">
      <c r="A152" s="9" t="s">
        <v>47</v>
      </c>
      <c r="B152" s="131"/>
      <c r="C152" s="131"/>
      <c r="D152" s="131"/>
      <c r="E152" s="131"/>
      <c r="F152" s="132"/>
      <c r="G152" s="132"/>
      <c r="H152" s="132"/>
      <c r="I152" s="132"/>
      <c r="J152" s="133"/>
      <c r="K152" s="133"/>
      <c r="L152" s="133"/>
      <c r="M152" s="133"/>
      <c r="N152" s="133">
        <f>J152*L152</f>
        <v>0</v>
      </c>
      <c r="O152" s="133"/>
    </row>
    <row r="153" spans="1:15" hidden="1" x14ac:dyDescent="0.25">
      <c r="A153" s="9" t="s">
        <v>45</v>
      </c>
      <c r="B153" s="131"/>
      <c r="C153" s="131"/>
      <c r="D153" s="131"/>
      <c r="E153" s="131"/>
      <c r="F153" s="132"/>
      <c r="G153" s="132"/>
      <c r="H153" s="132"/>
      <c r="I153" s="132"/>
      <c r="J153" s="133"/>
      <c r="K153" s="133"/>
      <c r="L153" s="133"/>
      <c r="M153" s="133"/>
      <c r="N153" s="133"/>
      <c r="O153" s="133"/>
    </row>
    <row r="154" spans="1:15" hidden="1" x14ac:dyDescent="0.25">
      <c r="A154" s="9"/>
      <c r="B154" s="131"/>
      <c r="C154" s="131"/>
      <c r="D154" s="131"/>
      <c r="E154" s="131"/>
      <c r="F154" s="132"/>
      <c r="G154" s="132"/>
      <c r="H154" s="132"/>
      <c r="I154" s="132"/>
      <c r="J154" s="133"/>
      <c r="K154" s="133"/>
      <c r="L154" s="133"/>
      <c r="M154" s="133"/>
      <c r="N154" s="133"/>
      <c r="O154" s="133"/>
    </row>
    <row r="155" spans="1:15" hidden="1" x14ac:dyDescent="0.25">
      <c r="A155" s="9"/>
      <c r="B155" s="131"/>
      <c r="C155" s="131"/>
      <c r="D155" s="131"/>
      <c r="E155" s="131"/>
      <c r="F155" s="132"/>
      <c r="G155" s="132"/>
      <c r="H155" s="132"/>
      <c r="I155" s="132"/>
      <c r="J155" s="133"/>
      <c r="K155" s="133"/>
      <c r="L155" s="133"/>
      <c r="M155" s="133"/>
      <c r="N155" s="133"/>
      <c r="O155" s="133"/>
    </row>
    <row r="156" spans="1:15" hidden="1" x14ac:dyDescent="0.25">
      <c r="A156" s="9"/>
      <c r="B156" s="131"/>
      <c r="C156" s="131"/>
      <c r="D156" s="131"/>
      <c r="E156" s="131"/>
      <c r="F156" s="132"/>
      <c r="G156" s="132"/>
      <c r="H156" s="132"/>
      <c r="I156" s="132"/>
      <c r="J156" s="133"/>
      <c r="K156" s="133"/>
      <c r="L156" s="133"/>
      <c r="M156" s="133"/>
      <c r="N156" s="133"/>
      <c r="O156" s="133"/>
    </row>
    <row r="157" spans="1:15" hidden="1" x14ac:dyDescent="0.25">
      <c r="A157" s="3" t="s">
        <v>44</v>
      </c>
      <c r="B157" s="88" t="s">
        <v>41</v>
      </c>
      <c r="C157" s="88"/>
      <c r="D157" s="88"/>
      <c r="E157" s="88"/>
      <c r="F157" s="132"/>
      <c r="G157" s="132"/>
      <c r="H157" s="132"/>
      <c r="I157" s="132"/>
      <c r="J157" s="133"/>
      <c r="K157" s="133"/>
      <c r="L157" s="133"/>
      <c r="M157" s="133"/>
      <c r="N157" s="133">
        <f>SUM(N158,N159,N160,N161,N162)</f>
        <v>0</v>
      </c>
      <c r="O157" s="133"/>
    </row>
    <row r="158" spans="1:15" hidden="1" x14ac:dyDescent="0.25">
      <c r="A158" s="1" t="s">
        <v>47</v>
      </c>
      <c r="B158" s="131"/>
      <c r="C158" s="131"/>
      <c r="D158" s="131"/>
      <c r="E158" s="131"/>
      <c r="F158" s="132"/>
      <c r="G158" s="132"/>
      <c r="H158" s="132"/>
      <c r="I158" s="132"/>
      <c r="J158" s="133"/>
      <c r="K158" s="133"/>
      <c r="L158" s="133"/>
      <c r="M158" s="133"/>
      <c r="N158" s="133">
        <f>J158*L158</f>
        <v>0</v>
      </c>
      <c r="O158" s="133"/>
    </row>
    <row r="159" spans="1:15" hidden="1" x14ac:dyDescent="0.25">
      <c r="A159" s="1" t="s">
        <v>45</v>
      </c>
      <c r="B159" s="131"/>
      <c r="C159" s="131"/>
      <c r="D159" s="131"/>
      <c r="E159" s="131"/>
      <c r="F159" s="132"/>
      <c r="G159" s="132"/>
      <c r="H159" s="132"/>
      <c r="I159" s="132"/>
      <c r="J159" s="133"/>
      <c r="K159" s="133"/>
      <c r="L159" s="133"/>
      <c r="M159" s="133"/>
      <c r="N159" s="133"/>
      <c r="O159" s="133"/>
    </row>
    <row r="160" spans="1:15" hidden="1" x14ac:dyDescent="0.25">
      <c r="A160" s="1"/>
      <c r="B160" s="131"/>
      <c r="C160" s="131"/>
      <c r="D160" s="131"/>
      <c r="E160" s="131"/>
      <c r="F160" s="132"/>
      <c r="G160" s="132"/>
      <c r="H160" s="132"/>
      <c r="I160" s="132"/>
      <c r="J160" s="133"/>
      <c r="K160" s="133"/>
      <c r="L160" s="133"/>
      <c r="M160" s="133"/>
      <c r="N160" s="126"/>
      <c r="O160" s="126"/>
    </row>
    <row r="161" spans="1:17" hidden="1" x14ac:dyDescent="0.25">
      <c r="A161" s="1"/>
      <c r="B161" s="131"/>
      <c r="C161" s="131"/>
      <c r="D161" s="131"/>
      <c r="E161" s="131"/>
      <c r="F161" s="132"/>
      <c r="G161" s="132"/>
      <c r="H161" s="132"/>
      <c r="I161" s="132"/>
      <c r="J161" s="133"/>
      <c r="K161" s="133"/>
      <c r="L161" s="133"/>
      <c r="M161" s="133"/>
      <c r="N161" s="133"/>
      <c r="O161" s="133"/>
    </row>
    <row r="162" spans="1:17" hidden="1" x14ac:dyDescent="0.25">
      <c r="A162" s="1"/>
      <c r="B162" s="131"/>
      <c r="C162" s="131"/>
      <c r="D162" s="131"/>
      <c r="E162" s="131"/>
      <c r="F162" s="132"/>
      <c r="G162" s="132"/>
      <c r="H162" s="132"/>
      <c r="I162" s="132"/>
      <c r="J162" s="133"/>
      <c r="K162" s="133"/>
      <c r="L162" s="133"/>
      <c r="M162" s="133"/>
      <c r="N162" s="133"/>
      <c r="O162" s="133"/>
    </row>
    <row r="163" spans="1:17" x14ac:dyDescent="0.25">
      <c r="A163" s="79" t="s">
        <v>50</v>
      </c>
      <c r="B163" s="79"/>
      <c r="C163" s="79"/>
      <c r="D163" s="79"/>
      <c r="E163" s="79"/>
      <c r="F163" s="79"/>
      <c r="G163" s="79"/>
      <c r="H163" s="79"/>
      <c r="I163" s="79"/>
      <c r="J163" s="79"/>
      <c r="K163" s="79"/>
      <c r="L163" s="79"/>
      <c r="M163" s="79"/>
      <c r="N163" s="123">
        <f>SUM(N30,N45,N59,N72,N85,N98,N111,N124,N137,N150)</f>
        <v>28870000</v>
      </c>
      <c r="O163" s="123"/>
      <c r="Q163" s="10"/>
    </row>
    <row r="166" spans="1:17" x14ac:dyDescent="0.25">
      <c r="B166" s="25" t="str">
        <f>'Kesra WB K2'!B71:D71</f>
        <v>Penanggung Jawab Kegiatan</v>
      </c>
      <c r="L166" s="29"/>
      <c r="M166" s="28" t="str">
        <f>'Kesra WB K2'!J71</f>
        <v>Pimpinan Unit Kerja</v>
      </c>
      <c r="N166" s="29"/>
    </row>
    <row r="167" spans="1:17" x14ac:dyDescent="0.25">
      <c r="B167" s="26"/>
      <c r="L167" s="2"/>
      <c r="M167" s="2"/>
      <c r="N167" s="2"/>
    </row>
    <row r="168" spans="1:17" x14ac:dyDescent="0.25">
      <c r="B168" s="26"/>
      <c r="L168" s="2"/>
      <c r="M168" s="2"/>
      <c r="N168" s="2"/>
    </row>
    <row r="169" spans="1:17" x14ac:dyDescent="0.25">
      <c r="B169" s="26"/>
      <c r="L169" s="2"/>
      <c r="M169" s="2"/>
      <c r="N169" s="2"/>
    </row>
    <row r="170" spans="1:17" x14ac:dyDescent="0.25">
      <c r="B170" s="26"/>
      <c r="L170" s="27"/>
      <c r="M170" s="27"/>
      <c r="N170" s="27"/>
      <c r="O170" s="24"/>
    </row>
    <row r="171" spans="1:17" x14ac:dyDescent="0.25">
      <c r="B171" s="34" t="str">
        <f>'Kesra WB K2'!B76:D76</f>
        <v>Suyadi, S.Pd.</v>
      </c>
      <c r="L171" s="27"/>
      <c r="M171" s="31" t="str">
        <f>'Kesra WB K2'!J76</f>
        <v>Teguh Handoko, S.Sos.</v>
      </c>
      <c r="N171" s="27"/>
      <c r="O171" s="24"/>
    </row>
    <row r="172" spans="1:17" x14ac:dyDescent="0.25">
      <c r="B172" s="26" t="str">
        <f>'Kesra WB K2'!B77:D77</f>
        <v>Pembina Tk I</v>
      </c>
      <c r="L172" s="27"/>
      <c r="M172" s="32" t="str">
        <f>'Kesra WB K2'!J77</f>
        <v>Pembina Utama Muda</v>
      </c>
      <c r="N172" s="27"/>
    </row>
    <row r="173" spans="1:17" x14ac:dyDescent="0.25">
      <c r="B173" s="26" t="str">
        <f>'Kesra WB K2'!B78:D78</f>
        <v>NIP. 19720731 199408 1 001</v>
      </c>
      <c r="L173" s="2"/>
      <c r="M173" s="30" t="str">
        <f>'Kesra WB K2'!J78</f>
        <v>NIP. 19710131 199003 1 001</v>
      </c>
      <c r="N173" s="2"/>
    </row>
    <row r="174" spans="1:17" x14ac:dyDescent="0.25">
      <c r="L174" s="2"/>
      <c r="M174" s="2"/>
      <c r="N174" s="2"/>
    </row>
    <row r="175" spans="1:17" x14ac:dyDescent="0.25">
      <c r="L175" s="2"/>
      <c r="M175" s="2"/>
      <c r="N175" s="2"/>
    </row>
  </sheetData>
  <mergeCells count="830">
    <mergeCell ref="A100:A101"/>
    <mergeCell ref="A126:A127"/>
    <mergeCell ref="A93:A94"/>
    <mergeCell ref="B100:E101"/>
    <mergeCell ref="F100:G101"/>
    <mergeCell ref="H100:I101"/>
    <mergeCell ref="J100:K101"/>
    <mergeCell ref="L100:M101"/>
    <mergeCell ref="N100:O101"/>
    <mergeCell ref="B126:E127"/>
    <mergeCell ref="F126:G127"/>
    <mergeCell ref="H126:I127"/>
    <mergeCell ref="J126:K127"/>
    <mergeCell ref="L126:M127"/>
    <mergeCell ref="N126:O127"/>
    <mergeCell ref="L124:M124"/>
    <mergeCell ref="H124:I124"/>
    <mergeCell ref="N123:O123"/>
    <mergeCell ref="N122:O122"/>
    <mergeCell ref="N121:O121"/>
    <mergeCell ref="N120:O120"/>
    <mergeCell ref="N119:O119"/>
    <mergeCell ref="N118:O118"/>
    <mergeCell ref="L123:M123"/>
    <mergeCell ref="L162:M162"/>
    <mergeCell ref="N150:O150"/>
    <mergeCell ref="N151:O151"/>
    <mergeCell ref="N152:O152"/>
    <mergeCell ref="N153:O153"/>
    <mergeCell ref="A62:A63"/>
    <mergeCell ref="F67:G68"/>
    <mergeCell ref="H67:I68"/>
    <mergeCell ref="J67:K68"/>
    <mergeCell ref="L67:M68"/>
    <mergeCell ref="N67:O68"/>
    <mergeCell ref="B67:E68"/>
    <mergeCell ref="F88:G89"/>
    <mergeCell ref="H88:I89"/>
    <mergeCell ref="J88:K89"/>
    <mergeCell ref="L88:M89"/>
    <mergeCell ref="N88:O89"/>
    <mergeCell ref="B88:E89"/>
    <mergeCell ref="A88:A89"/>
    <mergeCell ref="A67:A68"/>
    <mergeCell ref="F85:G85"/>
    <mergeCell ref="H85:I85"/>
    <mergeCell ref="H86:I86"/>
    <mergeCell ref="H87:I87"/>
    <mergeCell ref="H79:I79"/>
    <mergeCell ref="N84:O84"/>
    <mergeCell ref="N83:O83"/>
    <mergeCell ref="N82:O82"/>
    <mergeCell ref="N79:O79"/>
    <mergeCell ref="N47:O48"/>
    <mergeCell ref="B47:E48"/>
    <mergeCell ref="A47:A48"/>
    <mergeCell ref="B49:E50"/>
    <mergeCell ref="A49:A50"/>
    <mergeCell ref="F49:G50"/>
    <mergeCell ref="H49:I50"/>
    <mergeCell ref="J49:K50"/>
    <mergeCell ref="L49:M50"/>
    <mergeCell ref="N49:O50"/>
    <mergeCell ref="H80:I80"/>
    <mergeCell ref="B81:E81"/>
    <mergeCell ref="B82:E82"/>
    <mergeCell ref="B83:E83"/>
    <mergeCell ref="B84:E84"/>
    <mergeCell ref="F81:G81"/>
    <mergeCell ref="F83:G83"/>
    <mergeCell ref="F84:G84"/>
    <mergeCell ref="F82:G82"/>
    <mergeCell ref="L160:M160"/>
    <mergeCell ref="L161:M161"/>
    <mergeCell ref="L150:M150"/>
    <mergeCell ref="L151:M151"/>
    <mergeCell ref="L153:M153"/>
    <mergeCell ref="L152:M152"/>
    <mergeCell ref="L154:M154"/>
    <mergeCell ref="L155:M155"/>
    <mergeCell ref="N159:O159"/>
    <mergeCell ref="N154:O154"/>
    <mergeCell ref="N155:O155"/>
    <mergeCell ref="N156:O156"/>
    <mergeCell ref="N157:O157"/>
    <mergeCell ref="N158:O158"/>
    <mergeCell ref="L156:M156"/>
    <mergeCell ref="L157:M157"/>
    <mergeCell ref="L158:M158"/>
    <mergeCell ref="L159:M159"/>
    <mergeCell ref="H150:I150"/>
    <mergeCell ref="H151:I151"/>
    <mergeCell ref="H152:I152"/>
    <mergeCell ref="H153:I153"/>
    <mergeCell ref="H154:I154"/>
    <mergeCell ref="H155:I155"/>
    <mergeCell ref="J159:K159"/>
    <mergeCell ref="J160:K160"/>
    <mergeCell ref="J161:K161"/>
    <mergeCell ref="J152:K152"/>
    <mergeCell ref="J153:K153"/>
    <mergeCell ref="J155:K155"/>
    <mergeCell ref="J154:K154"/>
    <mergeCell ref="J156:K156"/>
    <mergeCell ref="J157:K157"/>
    <mergeCell ref="J158:K158"/>
    <mergeCell ref="H156:I156"/>
    <mergeCell ref="H157:I157"/>
    <mergeCell ref="H158:I158"/>
    <mergeCell ref="B156:E156"/>
    <mergeCell ref="B158:E158"/>
    <mergeCell ref="A163:M163"/>
    <mergeCell ref="N163:O163"/>
    <mergeCell ref="B162:E162"/>
    <mergeCell ref="B161:E161"/>
    <mergeCell ref="B160:E160"/>
    <mergeCell ref="B159:E159"/>
    <mergeCell ref="B157:E157"/>
    <mergeCell ref="F156:G156"/>
    <mergeCell ref="F157:G157"/>
    <mergeCell ref="F158:G158"/>
    <mergeCell ref="F159:G159"/>
    <mergeCell ref="F160:G160"/>
    <mergeCell ref="F161:G161"/>
    <mergeCell ref="F162:G162"/>
    <mergeCell ref="H162:I162"/>
    <mergeCell ref="H159:I159"/>
    <mergeCell ref="H160:I160"/>
    <mergeCell ref="H161:I161"/>
    <mergeCell ref="J162:K162"/>
    <mergeCell ref="N162:O162"/>
    <mergeCell ref="N161:O161"/>
    <mergeCell ref="N160:O160"/>
    <mergeCell ref="B150:E150"/>
    <mergeCell ref="B151:E151"/>
    <mergeCell ref="B152:E152"/>
    <mergeCell ref="B153:E153"/>
    <mergeCell ref="B154:E154"/>
    <mergeCell ref="B155:E155"/>
    <mergeCell ref="N149:O149"/>
    <mergeCell ref="N148:O148"/>
    <mergeCell ref="N147:O147"/>
    <mergeCell ref="J149:K149"/>
    <mergeCell ref="J148:K148"/>
    <mergeCell ref="J147:K147"/>
    <mergeCell ref="B149:E149"/>
    <mergeCell ref="F149:G149"/>
    <mergeCell ref="F148:G148"/>
    <mergeCell ref="F147:G147"/>
    <mergeCell ref="F150:G150"/>
    <mergeCell ref="F151:G151"/>
    <mergeCell ref="F152:G152"/>
    <mergeCell ref="F153:G153"/>
    <mergeCell ref="F154:G154"/>
    <mergeCell ref="F155:G155"/>
    <mergeCell ref="J150:K150"/>
    <mergeCell ref="J151:K151"/>
    <mergeCell ref="N146:O146"/>
    <mergeCell ref="N145:O145"/>
    <mergeCell ref="N144:O144"/>
    <mergeCell ref="L149:M149"/>
    <mergeCell ref="L148:M148"/>
    <mergeCell ref="L147:M147"/>
    <mergeCell ref="L146:M146"/>
    <mergeCell ref="L145:M145"/>
    <mergeCell ref="L144:M144"/>
    <mergeCell ref="J146:K146"/>
    <mergeCell ref="J145:K145"/>
    <mergeCell ref="J144:K144"/>
    <mergeCell ref="H149:I149"/>
    <mergeCell ref="H148:I148"/>
    <mergeCell ref="H147:I147"/>
    <mergeCell ref="H146:I146"/>
    <mergeCell ref="H145:I145"/>
    <mergeCell ref="H144:I144"/>
    <mergeCell ref="F146:G146"/>
    <mergeCell ref="F145:G145"/>
    <mergeCell ref="N137:O137"/>
    <mergeCell ref="B144:E144"/>
    <mergeCell ref="B145:E145"/>
    <mergeCell ref="B146:E146"/>
    <mergeCell ref="B147:E147"/>
    <mergeCell ref="B148:E148"/>
    <mergeCell ref="F144:G144"/>
    <mergeCell ref="N143:O143"/>
    <mergeCell ref="N142:O142"/>
    <mergeCell ref="N140:O140"/>
    <mergeCell ref="N141:O141"/>
    <mergeCell ref="N139:O139"/>
    <mergeCell ref="N138:O138"/>
    <mergeCell ref="J137:K137"/>
    <mergeCell ref="L143:M143"/>
    <mergeCell ref="L142:M142"/>
    <mergeCell ref="L141:M141"/>
    <mergeCell ref="L140:M140"/>
    <mergeCell ref="L139:M139"/>
    <mergeCell ref="L138:M138"/>
    <mergeCell ref="L137:M137"/>
    <mergeCell ref="J143:K143"/>
    <mergeCell ref="J142:K142"/>
    <mergeCell ref="J141:K141"/>
    <mergeCell ref="J140:K140"/>
    <mergeCell ref="J139:K139"/>
    <mergeCell ref="J138:K138"/>
    <mergeCell ref="F138:G138"/>
    <mergeCell ref="F137:G137"/>
    <mergeCell ref="H143:I143"/>
    <mergeCell ref="H142:I142"/>
    <mergeCell ref="H141:I141"/>
    <mergeCell ref="H140:I140"/>
    <mergeCell ref="H139:I139"/>
    <mergeCell ref="H138:I138"/>
    <mergeCell ref="H137:I137"/>
    <mergeCell ref="B143:E143"/>
    <mergeCell ref="F143:G143"/>
    <mergeCell ref="F142:G142"/>
    <mergeCell ref="F141:G141"/>
    <mergeCell ref="F140:G140"/>
    <mergeCell ref="F139:G139"/>
    <mergeCell ref="B137:E137"/>
    <mergeCell ref="B138:E138"/>
    <mergeCell ref="B139:E139"/>
    <mergeCell ref="B140:E140"/>
    <mergeCell ref="B141:E141"/>
    <mergeCell ref="B142:E142"/>
    <mergeCell ref="N136:O136"/>
    <mergeCell ref="N135:O135"/>
    <mergeCell ref="N134:O134"/>
    <mergeCell ref="N133:O133"/>
    <mergeCell ref="N132:O132"/>
    <mergeCell ref="N131:O131"/>
    <mergeCell ref="L136:M136"/>
    <mergeCell ref="L135:M135"/>
    <mergeCell ref="L134:M134"/>
    <mergeCell ref="L133:M133"/>
    <mergeCell ref="L132:M132"/>
    <mergeCell ref="L131:M131"/>
    <mergeCell ref="J136:K136"/>
    <mergeCell ref="J135:K135"/>
    <mergeCell ref="J134:K134"/>
    <mergeCell ref="J133:K133"/>
    <mergeCell ref="J131:K131"/>
    <mergeCell ref="J132:K132"/>
    <mergeCell ref="H136:I136"/>
    <mergeCell ref="H135:I135"/>
    <mergeCell ref="H134:I134"/>
    <mergeCell ref="H133:I133"/>
    <mergeCell ref="H132:I132"/>
    <mergeCell ref="H131:I131"/>
    <mergeCell ref="B132:E132"/>
    <mergeCell ref="B133:E133"/>
    <mergeCell ref="B134:E134"/>
    <mergeCell ref="B136:E136"/>
    <mergeCell ref="B135:E135"/>
    <mergeCell ref="F136:G136"/>
    <mergeCell ref="F135:G135"/>
    <mergeCell ref="F134:G134"/>
    <mergeCell ref="F133:G133"/>
    <mergeCell ref="F132:G132"/>
    <mergeCell ref="N130:O130"/>
    <mergeCell ref="N129:O129"/>
    <mergeCell ref="N128:O128"/>
    <mergeCell ref="N125:O125"/>
    <mergeCell ref="N124:O124"/>
    <mergeCell ref="L130:M130"/>
    <mergeCell ref="L129:M129"/>
    <mergeCell ref="L128:M128"/>
    <mergeCell ref="L125:M125"/>
    <mergeCell ref="J130:K130"/>
    <mergeCell ref="J129:K129"/>
    <mergeCell ref="J128:K128"/>
    <mergeCell ref="J125:K125"/>
    <mergeCell ref="J124:K124"/>
    <mergeCell ref="F125:G125"/>
    <mergeCell ref="F124:G124"/>
    <mergeCell ref="H130:I130"/>
    <mergeCell ref="H129:I129"/>
    <mergeCell ref="H128:I128"/>
    <mergeCell ref="H125:I125"/>
    <mergeCell ref="B130:E130"/>
    <mergeCell ref="B131:E131"/>
    <mergeCell ref="F130:G130"/>
    <mergeCell ref="F129:G129"/>
    <mergeCell ref="F128:G128"/>
    <mergeCell ref="F131:G131"/>
    <mergeCell ref="B125:E125"/>
    <mergeCell ref="B128:E128"/>
    <mergeCell ref="B129:E129"/>
    <mergeCell ref="L122:M122"/>
    <mergeCell ref="L121:M121"/>
    <mergeCell ref="L120:M120"/>
    <mergeCell ref="L119:M119"/>
    <mergeCell ref="L118:M118"/>
    <mergeCell ref="J123:K123"/>
    <mergeCell ref="J122:K122"/>
    <mergeCell ref="J121:K121"/>
    <mergeCell ref="J120:K120"/>
    <mergeCell ref="J119:K119"/>
    <mergeCell ref="J118:K118"/>
    <mergeCell ref="H123:I123"/>
    <mergeCell ref="H122:I122"/>
    <mergeCell ref="H121:I121"/>
    <mergeCell ref="H120:I120"/>
    <mergeCell ref="H119:I119"/>
    <mergeCell ref="H118:I118"/>
    <mergeCell ref="B123:E123"/>
    <mergeCell ref="F123:G123"/>
    <mergeCell ref="F122:G122"/>
    <mergeCell ref="F121:G121"/>
    <mergeCell ref="F120:G120"/>
    <mergeCell ref="F119:G119"/>
    <mergeCell ref="N111:O111"/>
    <mergeCell ref="B118:E118"/>
    <mergeCell ref="B119:E119"/>
    <mergeCell ref="B120:E120"/>
    <mergeCell ref="B121:E121"/>
    <mergeCell ref="B122:E122"/>
    <mergeCell ref="F118:G118"/>
    <mergeCell ref="N117:O117"/>
    <mergeCell ref="N116:O116"/>
    <mergeCell ref="N115:O115"/>
    <mergeCell ref="N114:O114"/>
    <mergeCell ref="N113:O113"/>
    <mergeCell ref="N112:O112"/>
    <mergeCell ref="J111:K111"/>
    <mergeCell ref="L116:M116"/>
    <mergeCell ref="L117:M117"/>
    <mergeCell ref="L115:M115"/>
    <mergeCell ref="L114:M114"/>
    <mergeCell ref="H117:I117"/>
    <mergeCell ref="H116:I116"/>
    <mergeCell ref="H115:I115"/>
    <mergeCell ref="H114:I114"/>
    <mergeCell ref="H113:I113"/>
    <mergeCell ref="H112:I112"/>
    <mergeCell ref="F111:G111"/>
    <mergeCell ref="H111:I111"/>
    <mergeCell ref="L113:M113"/>
    <mergeCell ref="L112:M112"/>
    <mergeCell ref="L111:M111"/>
    <mergeCell ref="J116:K116"/>
    <mergeCell ref="J117:K117"/>
    <mergeCell ref="J115:K115"/>
    <mergeCell ref="J114:K114"/>
    <mergeCell ref="J113:K113"/>
    <mergeCell ref="J112:K112"/>
    <mergeCell ref="B117:E117"/>
    <mergeCell ref="F117:G117"/>
    <mergeCell ref="F116:G116"/>
    <mergeCell ref="F115:G115"/>
    <mergeCell ref="F114:G114"/>
    <mergeCell ref="B112:E112"/>
    <mergeCell ref="B113:E113"/>
    <mergeCell ref="B114:E114"/>
    <mergeCell ref="B115:E115"/>
    <mergeCell ref="B116:E116"/>
    <mergeCell ref="F113:G113"/>
    <mergeCell ref="F112:G112"/>
    <mergeCell ref="N110:O110"/>
    <mergeCell ref="N109:O109"/>
    <mergeCell ref="N108:O108"/>
    <mergeCell ref="N107:O107"/>
    <mergeCell ref="N106:O106"/>
    <mergeCell ref="N105:O105"/>
    <mergeCell ref="L110:M110"/>
    <mergeCell ref="L109:M109"/>
    <mergeCell ref="L108:M108"/>
    <mergeCell ref="L107:M107"/>
    <mergeCell ref="L106:M106"/>
    <mergeCell ref="L105:M105"/>
    <mergeCell ref="J110:K110"/>
    <mergeCell ref="J109:K109"/>
    <mergeCell ref="J108:K108"/>
    <mergeCell ref="J107:K107"/>
    <mergeCell ref="J106:K106"/>
    <mergeCell ref="J105:K105"/>
    <mergeCell ref="H110:I110"/>
    <mergeCell ref="H109:I109"/>
    <mergeCell ref="H108:I108"/>
    <mergeCell ref="H107:I107"/>
    <mergeCell ref="H106:I106"/>
    <mergeCell ref="H105:I105"/>
    <mergeCell ref="F110:G110"/>
    <mergeCell ref="F109:G109"/>
    <mergeCell ref="F107:G107"/>
    <mergeCell ref="F108:G108"/>
    <mergeCell ref="F106:G106"/>
    <mergeCell ref="F105:G105"/>
    <mergeCell ref="B105:E105"/>
    <mergeCell ref="B106:E106"/>
    <mergeCell ref="B107:E107"/>
    <mergeCell ref="B108:E108"/>
    <mergeCell ref="B109:E109"/>
    <mergeCell ref="B110:E110"/>
    <mergeCell ref="N104:O104"/>
    <mergeCell ref="N103:O103"/>
    <mergeCell ref="N102:O102"/>
    <mergeCell ref="N99:O99"/>
    <mergeCell ref="N98:O98"/>
    <mergeCell ref="L104:M104"/>
    <mergeCell ref="L103:M103"/>
    <mergeCell ref="L102:M102"/>
    <mergeCell ref="L99:M99"/>
    <mergeCell ref="B102:E102"/>
    <mergeCell ref="B103:E103"/>
    <mergeCell ref="B104:E104"/>
    <mergeCell ref="F104:G104"/>
    <mergeCell ref="F103:G103"/>
    <mergeCell ref="F102:G102"/>
    <mergeCell ref="N97:O97"/>
    <mergeCell ref="L97:M97"/>
    <mergeCell ref="B99:E99"/>
    <mergeCell ref="F99:G99"/>
    <mergeCell ref="F98:G98"/>
    <mergeCell ref="H98:I98"/>
    <mergeCell ref="J104:K104"/>
    <mergeCell ref="J103:K103"/>
    <mergeCell ref="J102:K102"/>
    <mergeCell ref="J99:K99"/>
    <mergeCell ref="J98:K98"/>
    <mergeCell ref="J97:K97"/>
    <mergeCell ref="H97:I97"/>
    <mergeCell ref="H104:I104"/>
    <mergeCell ref="H103:I103"/>
    <mergeCell ref="H102:I102"/>
    <mergeCell ref="H99:I99"/>
    <mergeCell ref="L98:M98"/>
    <mergeCell ref="J93:K94"/>
    <mergeCell ref="F92:G92"/>
    <mergeCell ref="F95:G95"/>
    <mergeCell ref="F96:G96"/>
    <mergeCell ref="F97:G97"/>
    <mergeCell ref="L96:M96"/>
    <mergeCell ref="L95:M95"/>
    <mergeCell ref="L92:M92"/>
    <mergeCell ref="N92:O92"/>
    <mergeCell ref="N95:O95"/>
    <mergeCell ref="N96:O96"/>
    <mergeCell ref="L93:M94"/>
    <mergeCell ref="N93:O94"/>
    <mergeCell ref="J92:K92"/>
    <mergeCell ref="J95:K95"/>
    <mergeCell ref="J96:K96"/>
    <mergeCell ref="N91:O91"/>
    <mergeCell ref="N90:O90"/>
    <mergeCell ref="N87:O87"/>
    <mergeCell ref="N86:O86"/>
    <mergeCell ref="N85:O85"/>
    <mergeCell ref="J87:K87"/>
    <mergeCell ref="J86:K86"/>
    <mergeCell ref="J85:K85"/>
    <mergeCell ref="L91:M91"/>
    <mergeCell ref="L90:M90"/>
    <mergeCell ref="L87:M87"/>
    <mergeCell ref="L86:M86"/>
    <mergeCell ref="J91:K91"/>
    <mergeCell ref="J90:K90"/>
    <mergeCell ref="L85:M85"/>
    <mergeCell ref="B92:E92"/>
    <mergeCell ref="B95:E95"/>
    <mergeCell ref="B96:E96"/>
    <mergeCell ref="B97:E97"/>
    <mergeCell ref="B93:E94"/>
    <mergeCell ref="F93:G94"/>
    <mergeCell ref="H90:I90"/>
    <mergeCell ref="H91:I91"/>
    <mergeCell ref="F86:G86"/>
    <mergeCell ref="H96:I96"/>
    <mergeCell ref="H95:I95"/>
    <mergeCell ref="H92:I92"/>
    <mergeCell ref="H93:I94"/>
    <mergeCell ref="B91:E91"/>
    <mergeCell ref="F91:G91"/>
    <mergeCell ref="F90:G90"/>
    <mergeCell ref="F87:G87"/>
    <mergeCell ref="B86:E86"/>
    <mergeCell ref="B87:E87"/>
    <mergeCell ref="B90:E90"/>
    <mergeCell ref="N78:O78"/>
    <mergeCell ref="L78:M78"/>
    <mergeCell ref="J78:K78"/>
    <mergeCell ref="H78:I78"/>
    <mergeCell ref="B79:E79"/>
    <mergeCell ref="B80:E80"/>
    <mergeCell ref="J84:K84"/>
    <mergeCell ref="J83:K83"/>
    <mergeCell ref="J82:K82"/>
    <mergeCell ref="J81:K81"/>
    <mergeCell ref="J80:K80"/>
    <mergeCell ref="J79:K79"/>
    <mergeCell ref="H84:I84"/>
    <mergeCell ref="H83:I83"/>
    <mergeCell ref="H82:I82"/>
    <mergeCell ref="H81:I81"/>
    <mergeCell ref="N80:O80"/>
    <mergeCell ref="N81:O81"/>
    <mergeCell ref="L79:M79"/>
    <mergeCell ref="L80:M80"/>
    <mergeCell ref="L81:M81"/>
    <mergeCell ref="L82:M82"/>
    <mergeCell ref="L83:M83"/>
    <mergeCell ref="L84:M84"/>
    <mergeCell ref="N77:O77"/>
    <mergeCell ref="N76:O76"/>
    <mergeCell ref="N75:O75"/>
    <mergeCell ref="N74:O74"/>
    <mergeCell ref="N73:O73"/>
    <mergeCell ref="L73:M73"/>
    <mergeCell ref="L74:M74"/>
    <mergeCell ref="L75:M75"/>
    <mergeCell ref="L77:M77"/>
    <mergeCell ref="L76:M76"/>
    <mergeCell ref="J77:K77"/>
    <mergeCell ref="J76:K76"/>
    <mergeCell ref="J75:K75"/>
    <mergeCell ref="J74:K74"/>
    <mergeCell ref="J73:K73"/>
    <mergeCell ref="H73:I73"/>
    <mergeCell ref="H74:I74"/>
    <mergeCell ref="H75:I75"/>
    <mergeCell ref="H76:I76"/>
    <mergeCell ref="H77:I77"/>
    <mergeCell ref="F73:G73"/>
    <mergeCell ref="F74:G74"/>
    <mergeCell ref="F75:G75"/>
    <mergeCell ref="F76:G76"/>
    <mergeCell ref="F77:G77"/>
    <mergeCell ref="F78:G78"/>
    <mergeCell ref="F79:G79"/>
    <mergeCell ref="F80:G80"/>
    <mergeCell ref="B73:E73"/>
    <mergeCell ref="B74:E74"/>
    <mergeCell ref="B75:E75"/>
    <mergeCell ref="B76:E76"/>
    <mergeCell ref="B77:E77"/>
    <mergeCell ref="B78:E78"/>
    <mergeCell ref="N66:O66"/>
    <mergeCell ref="J66:K66"/>
    <mergeCell ref="L66:M66"/>
    <mergeCell ref="L69:M69"/>
    <mergeCell ref="L72:M72"/>
    <mergeCell ref="L70:M70"/>
    <mergeCell ref="J72:K72"/>
    <mergeCell ref="J70:K70"/>
    <mergeCell ref="J69:K69"/>
    <mergeCell ref="J71:K71"/>
    <mergeCell ref="L71:M71"/>
    <mergeCell ref="N71:O71"/>
    <mergeCell ref="N72:O72"/>
    <mergeCell ref="N70:O70"/>
    <mergeCell ref="N69:O69"/>
    <mergeCell ref="B66:E66"/>
    <mergeCell ref="B70:E70"/>
    <mergeCell ref="B69:E69"/>
    <mergeCell ref="F66:G66"/>
    <mergeCell ref="H65:I65"/>
    <mergeCell ref="H64:I64"/>
    <mergeCell ref="F69:G69"/>
    <mergeCell ref="F72:G72"/>
    <mergeCell ref="F70:G70"/>
    <mergeCell ref="H66:I66"/>
    <mergeCell ref="H69:I69"/>
    <mergeCell ref="H70:I70"/>
    <mergeCell ref="B64:E64"/>
    <mergeCell ref="B65:E65"/>
    <mergeCell ref="F65:G65"/>
    <mergeCell ref="F64:G64"/>
    <mergeCell ref="B71:E71"/>
    <mergeCell ref="F71:G71"/>
    <mergeCell ref="H71:I71"/>
    <mergeCell ref="H72:I72"/>
    <mergeCell ref="J65:K65"/>
    <mergeCell ref="L65:M65"/>
    <mergeCell ref="L64:M64"/>
    <mergeCell ref="L61:M61"/>
    <mergeCell ref="J59:K59"/>
    <mergeCell ref="J60:K60"/>
    <mergeCell ref="J61:K61"/>
    <mergeCell ref="J64:K64"/>
    <mergeCell ref="N64:O64"/>
    <mergeCell ref="N65:O65"/>
    <mergeCell ref="F62:G63"/>
    <mergeCell ref="H62:I63"/>
    <mergeCell ref="J62:K63"/>
    <mergeCell ref="N58:O58"/>
    <mergeCell ref="B60:E60"/>
    <mergeCell ref="B61:E61"/>
    <mergeCell ref="F61:G61"/>
    <mergeCell ref="F60:G60"/>
    <mergeCell ref="F59:G59"/>
    <mergeCell ref="H59:I59"/>
    <mergeCell ref="H61:I61"/>
    <mergeCell ref="H60:I60"/>
    <mergeCell ref="N59:O59"/>
    <mergeCell ref="N60:O60"/>
    <mergeCell ref="N61:O61"/>
    <mergeCell ref="L62:M63"/>
    <mergeCell ref="N62:O63"/>
    <mergeCell ref="B62:E63"/>
    <mergeCell ref="L60:M60"/>
    <mergeCell ref="L59:M59"/>
    <mergeCell ref="N53:O53"/>
    <mergeCell ref="N54:O54"/>
    <mergeCell ref="N55:O55"/>
    <mergeCell ref="N56:O56"/>
    <mergeCell ref="N57:O57"/>
    <mergeCell ref="L57:M57"/>
    <mergeCell ref="J53:K53"/>
    <mergeCell ref="J54:K54"/>
    <mergeCell ref="J55:K55"/>
    <mergeCell ref="J56:K56"/>
    <mergeCell ref="L53:M53"/>
    <mergeCell ref="L54:M54"/>
    <mergeCell ref="L55:M55"/>
    <mergeCell ref="L56:M56"/>
    <mergeCell ref="B53:E53"/>
    <mergeCell ref="B54:E54"/>
    <mergeCell ref="B55:E55"/>
    <mergeCell ref="B56:E56"/>
    <mergeCell ref="B57:E57"/>
    <mergeCell ref="B58:E58"/>
    <mergeCell ref="L52:M52"/>
    <mergeCell ref="L51:M51"/>
    <mergeCell ref="H53:I53"/>
    <mergeCell ref="H54:I54"/>
    <mergeCell ref="H55:I55"/>
    <mergeCell ref="H56:I56"/>
    <mergeCell ref="H57:I57"/>
    <mergeCell ref="H58:I58"/>
    <mergeCell ref="F53:G53"/>
    <mergeCell ref="F54:G54"/>
    <mergeCell ref="F55:G55"/>
    <mergeCell ref="F56:G56"/>
    <mergeCell ref="F57:G57"/>
    <mergeCell ref="F58:G58"/>
    <mergeCell ref="J57:K57"/>
    <mergeCell ref="J58:K58"/>
    <mergeCell ref="L58:M58"/>
    <mergeCell ref="B51:E51"/>
    <mergeCell ref="L44:M44"/>
    <mergeCell ref="L40:M40"/>
    <mergeCell ref="N40:O40"/>
    <mergeCell ref="L41:M41"/>
    <mergeCell ref="N41:O41"/>
    <mergeCell ref="J44:K44"/>
    <mergeCell ref="B52:E52"/>
    <mergeCell ref="F51:G51"/>
    <mergeCell ref="F52:G52"/>
    <mergeCell ref="F47:G48"/>
    <mergeCell ref="B46:E46"/>
    <mergeCell ref="F46:G46"/>
    <mergeCell ref="H46:I46"/>
    <mergeCell ref="J46:K46"/>
    <mergeCell ref="L46:M46"/>
    <mergeCell ref="N51:O51"/>
    <mergeCell ref="N52:O52"/>
    <mergeCell ref="H51:I51"/>
    <mergeCell ref="H52:I52"/>
    <mergeCell ref="J51:K51"/>
    <mergeCell ref="J52:K52"/>
    <mergeCell ref="H47:I48"/>
    <mergeCell ref="J47:K48"/>
    <mergeCell ref="L47:M48"/>
    <mergeCell ref="J38:K38"/>
    <mergeCell ref="J37:K37"/>
    <mergeCell ref="H37:I37"/>
    <mergeCell ref="H38:I38"/>
    <mergeCell ref="H39:I39"/>
    <mergeCell ref="H43:I43"/>
    <mergeCell ref="H42:I42"/>
    <mergeCell ref="N46:O46"/>
    <mergeCell ref="F45:G45"/>
    <mergeCell ref="H45:I45"/>
    <mergeCell ref="J45:K45"/>
    <mergeCell ref="L45:M45"/>
    <mergeCell ref="N45:O45"/>
    <mergeCell ref="N37:O37"/>
    <mergeCell ref="N38:O38"/>
    <mergeCell ref="N39:O39"/>
    <mergeCell ref="N43:O43"/>
    <mergeCell ref="N42:O42"/>
    <mergeCell ref="N44:O44"/>
    <mergeCell ref="L37:M37"/>
    <mergeCell ref="L38:M38"/>
    <mergeCell ref="L39:M39"/>
    <mergeCell ref="L42:M42"/>
    <mergeCell ref="L43:M43"/>
    <mergeCell ref="H44:I44"/>
    <mergeCell ref="H40:I40"/>
    <mergeCell ref="J40:K40"/>
    <mergeCell ref="H41:I41"/>
    <mergeCell ref="J41:K41"/>
    <mergeCell ref="F44:G44"/>
    <mergeCell ref="F43:G43"/>
    <mergeCell ref="F42:G42"/>
    <mergeCell ref="F39:G39"/>
    <mergeCell ref="J43:K43"/>
    <mergeCell ref="J42:K42"/>
    <mergeCell ref="J39:K39"/>
    <mergeCell ref="F38:G38"/>
    <mergeCell ref="F37:G37"/>
    <mergeCell ref="B37:E37"/>
    <mergeCell ref="B38:E38"/>
    <mergeCell ref="B39:E39"/>
    <mergeCell ref="B42:E42"/>
    <mergeCell ref="B43:E43"/>
    <mergeCell ref="B44:E44"/>
    <mergeCell ref="B40:E40"/>
    <mergeCell ref="F40:G40"/>
    <mergeCell ref="B41:E41"/>
    <mergeCell ref="F41:G41"/>
    <mergeCell ref="N31:O31"/>
    <mergeCell ref="N32:O32"/>
    <mergeCell ref="N33:O33"/>
    <mergeCell ref="N34:O34"/>
    <mergeCell ref="N35:O35"/>
    <mergeCell ref="N36:O36"/>
    <mergeCell ref="H34:I34"/>
    <mergeCell ref="H35:I35"/>
    <mergeCell ref="H36:I36"/>
    <mergeCell ref="J35:K35"/>
    <mergeCell ref="J36:K36"/>
    <mergeCell ref="L31:M31"/>
    <mergeCell ref="L32:M32"/>
    <mergeCell ref="L33:M33"/>
    <mergeCell ref="L35:M35"/>
    <mergeCell ref="L34:M34"/>
    <mergeCell ref="J33:K33"/>
    <mergeCell ref="J34:K34"/>
    <mergeCell ref="J31:K31"/>
    <mergeCell ref="B34:E34"/>
    <mergeCell ref="B35:E35"/>
    <mergeCell ref="B36:E36"/>
    <mergeCell ref="F36:G36"/>
    <mergeCell ref="F35:G35"/>
    <mergeCell ref="F34:G34"/>
    <mergeCell ref="B33:E33"/>
    <mergeCell ref="B32:E32"/>
    <mergeCell ref="L36:M36"/>
    <mergeCell ref="J32:K32"/>
    <mergeCell ref="F33:G33"/>
    <mergeCell ref="F32:G32"/>
    <mergeCell ref="F31:G31"/>
    <mergeCell ref="H31:I31"/>
    <mergeCell ref="H32:I32"/>
    <mergeCell ref="H33:I33"/>
    <mergeCell ref="B23:F23"/>
    <mergeCell ref="G23:J23"/>
    <mergeCell ref="B31:E31"/>
    <mergeCell ref="K23:M23"/>
    <mergeCell ref="B24:F24"/>
    <mergeCell ref="G24:J24"/>
    <mergeCell ref="K24:M24"/>
    <mergeCell ref="N27:O29"/>
    <mergeCell ref="N30:O30"/>
    <mergeCell ref="F30:G30"/>
    <mergeCell ref="H30:I30"/>
    <mergeCell ref="L30:M30"/>
    <mergeCell ref="J30:K30"/>
    <mergeCell ref="A30:E30"/>
    <mergeCell ref="A19:A24"/>
    <mergeCell ref="B21:F21"/>
    <mergeCell ref="G21:J21"/>
    <mergeCell ref="K21:M21"/>
    <mergeCell ref="B22:F22"/>
    <mergeCell ref="G22:J22"/>
    <mergeCell ref="K22:M22"/>
    <mergeCell ref="A27:E29"/>
    <mergeCell ref="B25:M25"/>
    <mergeCell ref="H27:I29"/>
    <mergeCell ref="J27:K29"/>
    <mergeCell ref="L27:M29"/>
    <mergeCell ref="F27:G29"/>
    <mergeCell ref="B17:F17"/>
    <mergeCell ref="G17:J17"/>
    <mergeCell ref="K17:M17"/>
    <mergeCell ref="B18:M18"/>
    <mergeCell ref="B19:F19"/>
    <mergeCell ref="G19:J19"/>
    <mergeCell ref="K19:M19"/>
    <mergeCell ref="B20:F20"/>
    <mergeCell ref="G20:J20"/>
    <mergeCell ref="K20:M20"/>
    <mergeCell ref="B15:F15"/>
    <mergeCell ref="G15:J15"/>
    <mergeCell ref="K15:M15"/>
    <mergeCell ref="B16:F16"/>
    <mergeCell ref="G16:J16"/>
    <mergeCell ref="K16:M16"/>
    <mergeCell ref="B11:F11"/>
    <mergeCell ref="G11:J11"/>
    <mergeCell ref="K11:M11"/>
    <mergeCell ref="B12:M12"/>
    <mergeCell ref="B13:F13"/>
    <mergeCell ref="G13:J13"/>
    <mergeCell ref="K13:M13"/>
    <mergeCell ref="B14:F14"/>
    <mergeCell ref="K8:M8"/>
    <mergeCell ref="B9:F9"/>
    <mergeCell ref="G9:J9"/>
    <mergeCell ref="K9:M9"/>
    <mergeCell ref="B10:F10"/>
    <mergeCell ref="G10:J10"/>
    <mergeCell ref="K10:M10"/>
    <mergeCell ref="G14:J14"/>
    <mergeCell ref="K14:M14"/>
    <mergeCell ref="A45:E45"/>
    <mergeCell ref="A59:E59"/>
    <mergeCell ref="A72:E72"/>
    <mergeCell ref="A85:E85"/>
    <mergeCell ref="A98:E98"/>
    <mergeCell ref="A111:E111"/>
    <mergeCell ref="A124:E124"/>
    <mergeCell ref="B2:M2"/>
    <mergeCell ref="B3:M3"/>
    <mergeCell ref="B6:M6"/>
    <mergeCell ref="A7:A11"/>
    <mergeCell ref="B7:F7"/>
    <mergeCell ref="G7:J7"/>
    <mergeCell ref="K7:M7"/>
    <mergeCell ref="B8:F8"/>
    <mergeCell ref="G8:J8"/>
    <mergeCell ref="A4:A5"/>
    <mergeCell ref="B4:F4"/>
    <mergeCell ref="G4:J4"/>
    <mergeCell ref="K4:M4"/>
    <mergeCell ref="B5:F5"/>
    <mergeCell ref="G5:J5"/>
    <mergeCell ref="K5:M5"/>
    <mergeCell ref="A13:A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workbookViewId="0">
      <selection activeCell="B36" sqref="B36"/>
    </sheetView>
  </sheetViews>
  <sheetFormatPr defaultRowHeight="15" x14ac:dyDescent="0.25"/>
  <cols>
    <col min="1" max="1" width="28.85546875" customWidth="1"/>
    <col min="2" max="2" width="87.140625" customWidth="1"/>
    <col min="3" max="3" width="60.5703125" customWidth="1"/>
  </cols>
  <sheetData>
    <row r="1" spans="1:2" x14ac:dyDescent="0.25">
      <c r="A1" s="39" t="s">
        <v>149</v>
      </c>
    </row>
    <row r="3" spans="1:2" ht="15.75" x14ac:dyDescent="0.25">
      <c r="A3" s="36" t="s">
        <v>108</v>
      </c>
      <c r="B3" s="36" t="s">
        <v>109</v>
      </c>
    </row>
    <row r="4" spans="1:2" ht="15.75" x14ac:dyDescent="0.25">
      <c r="A4" s="37" t="s">
        <v>110</v>
      </c>
      <c r="B4" s="37" t="s">
        <v>111</v>
      </c>
    </row>
    <row r="5" spans="1:2" ht="15.75" x14ac:dyDescent="0.25">
      <c r="A5" s="37" t="s">
        <v>1</v>
      </c>
      <c r="B5" s="37" t="s">
        <v>112</v>
      </c>
    </row>
    <row r="6" spans="1:2" ht="15.75" x14ac:dyDescent="0.25">
      <c r="A6" s="37" t="s">
        <v>99</v>
      </c>
      <c r="B6" s="37" t="s">
        <v>129</v>
      </c>
    </row>
    <row r="7" spans="1:2" ht="15.75" x14ac:dyDescent="0.25">
      <c r="A7" s="37" t="s">
        <v>2</v>
      </c>
      <c r="B7" s="37" t="s">
        <v>113</v>
      </c>
    </row>
    <row r="8" spans="1:2" ht="15.75" x14ac:dyDescent="0.25">
      <c r="A8" s="37" t="s">
        <v>3</v>
      </c>
      <c r="B8" s="37" t="s">
        <v>114</v>
      </c>
    </row>
    <row r="9" spans="1:2" ht="15.75" x14ac:dyDescent="0.25">
      <c r="A9" s="37" t="s">
        <v>115</v>
      </c>
      <c r="B9" s="37" t="s">
        <v>130</v>
      </c>
    </row>
    <row r="10" spans="1:2" ht="15.75" x14ac:dyDescent="0.25">
      <c r="A10" s="37" t="s">
        <v>5</v>
      </c>
      <c r="B10" s="37" t="s">
        <v>116</v>
      </c>
    </row>
    <row r="11" spans="1:2" ht="15.75" x14ac:dyDescent="0.25">
      <c r="A11" s="37" t="s">
        <v>6</v>
      </c>
      <c r="B11" s="37" t="s">
        <v>131</v>
      </c>
    </row>
    <row r="12" spans="1:2" ht="15.75" x14ac:dyDescent="0.25">
      <c r="A12" s="37" t="s">
        <v>117</v>
      </c>
      <c r="B12" s="37" t="s">
        <v>118</v>
      </c>
    </row>
    <row r="13" spans="1:2" ht="31.5" x14ac:dyDescent="0.25">
      <c r="A13" s="37" t="s">
        <v>119</v>
      </c>
      <c r="B13" s="37" t="s">
        <v>120</v>
      </c>
    </row>
    <row r="14" spans="1:2" ht="15.75" x14ac:dyDescent="0.25">
      <c r="A14" s="37" t="s">
        <v>121</v>
      </c>
      <c r="B14" s="37" t="s">
        <v>132</v>
      </c>
    </row>
    <row r="15" spans="1:2" ht="15.75" x14ac:dyDescent="0.25">
      <c r="A15" s="37" t="s">
        <v>133</v>
      </c>
      <c r="B15" s="37"/>
    </row>
    <row r="16" spans="1:2" ht="31.5" x14ac:dyDescent="0.25">
      <c r="A16" s="38" t="s">
        <v>134</v>
      </c>
      <c r="B16" s="37" t="s">
        <v>136</v>
      </c>
    </row>
    <row r="17" spans="1:3" ht="31.5" x14ac:dyDescent="0.25">
      <c r="A17" s="38" t="s">
        <v>137</v>
      </c>
      <c r="B17" s="37" t="s">
        <v>138</v>
      </c>
    </row>
    <row r="18" spans="1:3" ht="15.75" x14ac:dyDescent="0.25">
      <c r="A18" s="37" t="s">
        <v>122</v>
      </c>
      <c r="B18" s="37" t="s">
        <v>123</v>
      </c>
    </row>
    <row r="19" spans="1:3" ht="15.75" x14ac:dyDescent="0.25">
      <c r="A19" s="37" t="s">
        <v>124</v>
      </c>
      <c r="B19" s="37" t="s">
        <v>125</v>
      </c>
    </row>
    <row r="20" spans="1:3" ht="47.25" x14ac:dyDescent="0.25">
      <c r="A20" s="37" t="s">
        <v>126</v>
      </c>
      <c r="B20" s="37" t="s">
        <v>139</v>
      </c>
    </row>
    <row r="21" spans="1:3" ht="31.5" x14ac:dyDescent="0.25">
      <c r="A21" s="37"/>
      <c r="B21" s="37" t="s">
        <v>140</v>
      </c>
    </row>
    <row r="22" spans="1:3" ht="31.5" x14ac:dyDescent="0.25">
      <c r="A22" s="37"/>
      <c r="B22" s="37" t="s">
        <v>141</v>
      </c>
    </row>
    <row r="23" spans="1:3" ht="15.75" x14ac:dyDescent="0.25">
      <c r="A23" s="37" t="s">
        <v>54</v>
      </c>
      <c r="B23" s="37" t="s">
        <v>142</v>
      </c>
    </row>
    <row r="24" spans="1:3" ht="31.5" x14ac:dyDescent="0.25">
      <c r="A24" s="37" t="s">
        <v>127</v>
      </c>
      <c r="B24" s="37" t="s">
        <v>147</v>
      </c>
    </row>
    <row r="25" spans="1:3" ht="15.75" x14ac:dyDescent="0.25">
      <c r="A25" s="37" t="s">
        <v>128</v>
      </c>
      <c r="B25" s="37" t="s">
        <v>148</v>
      </c>
    </row>
    <row r="26" spans="1:3" ht="15.75" x14ac:dyDescent="0.25">
      <c r="A26" s="37" t="s">
        <v>143</v>
      </c>
      <c r="B26" s="37" t="s">
        <v>146</v>
      </c>
    </row>
    <row r="27" spans="1:3" ht="31.5" x14ac:dyDescent="0.25">
      <c r="A27" s="37" t="s">
        <v>144</v>
      </c>
      <c r="B27" s="37" t="s">
        <v>145</v>
      </c>
    </row>
    <row r="29" spans="1:3" x14ac:dyDescent="0.25">
      <c r="A29" s="39" t="s">
        <v>165</v>
      </c>
    </row>
    <row r="30" spans="1:3" ht="15.75" x14ac:dyDescent="0.25">
      <c r="A30" s="40"/>
    </row>
    <row r="31" spans="1:3" ht="15.75" x14ac:dyDescent="0.25">
      <c r="A31" s="37" t="s">
        <v>150</v>
      </c>
      <c r="B31" s="37" t="s">
        <v>34</v>
      </c>
      <c r="C31" s="37" t="s">
        <v>152</v>
      </c>
    </row>
    <row r="32" spans="1:3" ht="15.75" x14ac:dyDescent="0.25">
      <c r="A32" s="37" t="s">
        <v>151</v>
      </c>
      <c r="B32" s="37" t="s">
        <v>154</v>
      </c>
      <c r="C32" s="37" t="s">
        <v>155</v>
      </c>
    </row>
    <row r="33" spans="1:3" ht="15.75" x14ac:dyDescent="0.25">
      <c r="A33" s="37" t="s">
        <v>153</v>
      </c>
      <c r="B33" s="37" t="s">
        <v>157</v>
      </c>
      <c r="C33" s="37" t="s">
        <v>158</v>
      </c>
    </row>
    <row r="34" spans="1:3" ht="31.5" x14ac:dyDescent="0.25">
      <c r="A34" s="37" t="s">
        <v>156</v>
      </c>
      <c r="B34" s="37" t="s">
        <v>160</v>
      </c>
      <c r="C34" s="37" t="s">
        <v>161</v>
      </c>
    </row>
    <row r="35" spans="1:3" ht="31.5" x14ac:dyDescent="0.25">
      <c r="A35" s="37" t="s">
        <v>159</v>
      </c>
      <c r="B35" s="37" t="s">
        <v>37</v>
      </c>
      <c r="C35" s="37" t="s">
        <v>163</v>
      </c>
    </row>
    <row r="36" spans="1:3" ht="31.5" x14ac:dyDescent="0.25">
      <c r="A36" s="37" t="s">
        <v>162</v>
      </c>
      <c r="B36" s="37" t="s">
        <v>36</v>
      </c>
      <c r="C36" s="37" t="s">
        <v>164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Kesra WB K2</vt:lpstr>
      <vt:lpstr>KAK Diklat KS</vt:lpstr>
      <vt:lpstr>RAB</vt:lpstr>
      <vt:lpstr>Petunjuk Pengisian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lenovo</cp:lastModifiedBy>
  <cp:lastPrinted>2023-06-27T08:16:47Z</cp:lastPrinted>
  <dcterms:created xsi:type="dcterms:W3CDTF">2022-07-26T06:46:12Z</dcterms:created>
  <dcterms:modified xsi:type="dcterms:W3CDTF">2023-06-27T08:19:23Z</dcterms:modified>
</cp:coreProperties>
</file>